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Лист1!$A$1:$L$101</definedName>
  </definedNames>
  <calcPr calcId="145621"/>
</workbook>
</file>

<file path=xl/calcChain.xml><?xml version="1.0" encoding="utf-8"?>
<calcChain xmlns="http://schemas.openxmlformats.org/spreadsheetml/2006/main">
  <c r="G12" i="1" l="1"/>
  <c r="G23" i="1" l="1"/>
  <c r="G98" i="1" l="1"/>
  <c r="G68" i="1" l="1"/>
  <c r="G67" i="1"/>
  <c r="G65" i="1"/>
  <c r="G64" i="1"/>
  <c r="G63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101" i="1" s="1"/>
</calcChain>
</file>

<file path=xl/sharedStrings.xml><?xml version="1.0" encoding="utf-8"?>
<sst xmlns="http://schemas.openxmlformats.org/spreadsheetml/2006/main" count="768" uniqueCount="221">
  <si>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</si>
  <si>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</si>
  <si>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</si>
  <si>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</si>
  <si>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</si>
  <si>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</si>
  <si>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</si>
  <si>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</si>
  <si>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</si>
  <si>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</si>
  <si>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</si>
  <si>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</si>
  <si>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 xml:space="preserve">Иммунохроматографический экспресс-тест 3-го поколения для определения антител к вирусу иммунодефицита человека 1 и 2 типа </t>
  </si>
  <si>
    <t xml:space="preserve">набор на 100 </t>
  </si>
  <si>
    <t>DDP пункт назначения</t>
  </si>
  <si>
    <t>ГККП "Центр по профилактике и борьбе со СПИД"</t>
  </si>
  <si>
    <t>до 30 %</t>
  </si>
  <si>
    <t xml:space="preserve">Тест-система для иммуноферментного выявления антител к вирусу гепатита С в сыворотке и плазме крови), адаптированная для работы с сухой каплей капиллярной крови при проведении дозорного эпиднадзора 
</t>
  </si>
  <si>
    <t>набор</t>
  </si>
  <si>
    <t xml:space="preserve">Экспертная тест-система для определения антител к вирусу гепатита С (Anti-HCV) в сыворотке адаптированная для работы с сухой каплей капиллярной крови при проведении дозорного эпиднадзора </t>
  </si>
  <si>
    <t>набор на 480 определений</t>
  </si>
  <si>
    <t xml:space="preserve">Экспертные тест-системы иммуноферментные для определения антител к Treponema Pallidum,адаптированная для работы с сухой каплей капиллярной крови при проведении дозорного эпиднадзора </t>
  </si>
  <si>
    <t>Расходные материалы для Ифа</t>
  </si>
  <si>
    <t>уп. 1000шт</t>
  </si>
  <si>
    <t>Лиофилизированнай сыворотка, содержащая антитела к ВИЧ1, для внутрилабораторного контроля качества ( 18 флаконов по 1 мл.)</t>
  </si>
  <si>
    <t>набор/18флакона</t>
  </si>
  <si>
    <t>набор/24флакона</t>
  </si>
  <si>
    <t>24флакона</t>
  </si>
  <si>
    <t xml:space="preserve">Набор для внутрилабораторного контроля качества ИФА </t>
  </si>
  <si>
    <t>Расходный материал  для гематологии</t>
  </si>
  <si>
    <t>фл</t>
  </si>
  <si>
    <t>шт</t>
  </si>
  <si>
    <t>кг</t>
  </si>
  <si>
    <t xml:space="preserve"> в рамках гарантированного объема бесплатной медицинской помощи на 2020 год </t>
  </si>
  <si>
    <t xml:space="preserve">Иммунохроматографический экспресс-тест  для  одновременного определения антител к ВИЧ- 1 и 2 типа и антигена р24 ВИЧ в сыворотке, плазме и цельной крови человека </t>
  </si>
  <si>
    <t>Расходный материал  для ИФА</t>
  </si>
  <si>
    <t>уп/100 шт</t>
  </si>
  <si>
    <t>Бумага фильтровальная средней фильтрации, ГОСТ 12026-76, размер20х20±1,0см</t>
  </si>
  <si>
    <t>Расходный материал</t>
  </si>
  <si>
    <t xml:space="preserve">Микропробирки полипропиленовые, объем 2,0 мл,  с конической формой дна и с юбкой устойчивости (самостоящие), завинчивающей крышкой
</t>
  </si>
  <si>
    <t>Расходный материал для высушенного в пробирках образца (ВПО) для контроля качества экспресс – тестов на ВИЧ</t>
  </si>
  <si>
    <t>уп/500</t>
  </si>
  <si>
    <t>Набор контрольных образцов для участия во Внешней оценке качества</t>
  </si>
  <si>
    <t xml:space="preserve">Тест-полоски для автоматического анализатор мочи URiSCAN optima </t>
  </si>
  <si>
    <t>набор тест-полосок</t>
  </si>
  <si>
    <t>уп</t>
  </si>
  <si>
    <t xml:space="preserve">Контрольная моча лиофилизированная, уровни 1,2,3 (URiTROL 1,2,3 ) из комплекта Анализатор мочи Uriscan Optima 3фл/уп t +2 + 8 C
</t>
  </si>
  <si>
    <t>контрольный материал</t>
  </si>
  <si>
    <t>упак</t>
  </si>
  <si>
    <t>Контейнер одноразовый для биологического материала (мочи)125 мл с крышкой</t>
  </si>
  <si>
    <t xml:space="preserve">Раствор натрия хлорид 0,9% -5 мл  в ампулах.   </t>
  </si>
  <si>
    <t>Расходный материал при проведении микрореакции</t>
  </si>
  <si>
    <t>в упаковке 10 ампул</t>
  </si>
  <si>
    <t>набор на 192 определения</t>
  </si>
  <si>
    <t xml:space="preserve">Набор на 192 определений </t>
  </si>
  <si>
    <t>Набор реагентов для иммуноферментного выявления поверхностного антигена вируса гепатита В (HBsAg) на 192 определений (стрипированный) в сыворотке (плазме) крови человека.</t>
  </si>
  <si>
    <t>Тест-система для определения поверхностного антигена вируса гепатита В (HBsAg) с  иммобилизованными моноклональными антителами (одностадийная постановка), планшет  разборный (стрипированный).</t>
  </si>
  <si>
    <t>Набор реагентов для иммуноферментного выявления и подтверждения присутствия поверхностного антигена вируса гепатита В (HBsAg) в сыворотке (плазме) крови человека на 48 определений.</t>
  </si>
  <si>
    <t>Тест-системы иммуноферментные для подтверждения присутствия  HBs-антигена с использованием рекомбинантного антигена и моноклональных антител (одностадийная постановка). Чувствительность 0,1 нг/мл. по ОСО ГИСК.  6х8 анализов</t>
  </si>
  <si>
    <t xml:space="preserve"> набор на 48 определений</t>
  </si>
  <si>
    <t>Набор реагентов для иммуноферментного выявления иммуноглобулинов классов G и M к вирусу гепатита С (ВГС), в в сыворотке (плазме) крови человека, на 192 определений (стрипированный).</t>
  </si>
  <si>
    <t>Набор реагентов для иммуноферментного выявления антител IgM,IgG к вирусу гепатита С в сыворотке (плазме) человека, планшет разборный (стрипированный)с иммобилизованными рекомбинантными антигенами ВГС.</t>
  </si>
  <si>
    <t>Набор реагентов для иммуноферментного выявления и подтверждения наличия иммуноглобулинов классов G и М к ВГС в сыворотке и плазме крови человека, на 48 определений.</t>
  </si>
  <si>
    <t xml:space="preserve">Тест-система для подтверждения антител к гепатиту С </t>
  </si>
  <si>
    <t>набор на 48 определения</t>
  </si>
  <si>
    <t xml:space="preserve">Набор реагентов для иммуноферментного выявления суммарных антител к Treponema pallidum в сыворотке (плазме) крови человека. 
</t>
  </si>
  <si>
    <t>Тест-система иммуноферментная для выявления  суммарных антителе кTrepnema pallidum</t>
  </si>
  <si>
    <t>набор на 192         определения</t>
  </si>
  <si>
    <t>Наконечники одноразовые 300 мкл для автоматического ИФА анализатора Эволис БиоРад</t>
  </si>
  <si>
    <t>Расходные материалы для автоматического анализатора ЭВОЛИС</t>
  </si>
  <si>
    <t>короб.           17280шт</t>
  </si>
  <si>
    <t>Набор для внутрилабораторного контроля качества ИФА, лиофилизированная сыворотка, содержащая антитела к Treponema pallidum (ВЛК антипаллидум).</t>
  </si>
  <si>
    <t>Лиофилизированнай сыворотка, содержащая антитела к  Treponema pallydum, для внутрилабораторного контроля качества ( 24 флакона по 0,2 мл.)</t>
  </si>
  <si>
    <t>Набор для внутрилабораторного контроля качества ИФА, лиофиллизированная сыворотка, содержащая поверхностный антиген вируса гепатита В (HBsAg) (ВЛК HBsAg).</t>
  </si>
  <si>
    <t>Набор для внутрилабораторного контроля качества</t>
  </si>
  <si>
    <t xml:space="preserve"> Набор для внутрилабораторного контроля качества ИФА,лиофилизированная сыворотка, содержащая антитела к ВГС (ВЛК анти-ВГС).</t>
  </si>
  <si>
    <t>Для контроля чувствительности анализа</t>
  </si>
  <si>
    <t>Расходные материалы для прибора FACScount</t>
  </si>
  <si>
    <t>Расходные материалы для прибора CD4 BD FACSPRESTO NEAR Patient</t>
  </si>
  <si>
    <t>набор картриджей 100 шт</t>
  </si>
  <si>
    <t>Контрольный набор на 25 тестов для проточного цитометра закрытого типа BD FACSСount</t>
  </si>
  <si>
    <t>набор 25 тестов</t>
  </si>
  <si>
    <t>Проточный раствор для подготовки образцов  к   цитометру закрытого типа BD FACSСount, объем 20 л.</t>
  </si>
  <si>
    <t>20л</t>
  </si>
  <si>
    <t>Очищающий раствор для подготовки проточного цитометра закрытого типа BD FACSСount к работе, объем 5 л.</t>
  </si>
  <si>
    <t>5л</t>
  </si>
  <si>
    <t>Промывающий раствор для подготовки проточного цитометра закрытого типа BD FACSСount к работе, объем 5 л.</t>
  </si>
  <si>
    <t>Раствор красителя Азур Эозин по Романовскому жидкий</t>
  </si>
  <si>
    <t>краситель для окраски мазков</t>
  </si>
  <si>
    <t>л</t>
  </si>
  <si>
    <t>Эозин метиленовый синий по Май-грюнвальду</t>
  </si>
  <si>
    <t>0,95л</t>
  </si>
  <si>
    <t xml:space="preserve">Разбавитель, изотонический солевой раствор для автоматического гематологического анализатора  HumaCount  60TS. </t>
  </si>
  <si>
    <t>Расходные материалы для автоматического гематологического анализатора  HumaCount  60TS.</t>
  </si>
  <si>
    <t>Лизирующий р-р без цианида к гематологическому анализатору HumaCount  60TS.</t>
  </si>
  <si>
    <t>1л</t>
  </si>
  <si>
    <t>Очищающий р-р  к гематологическому анализатору HumaCount  60TS.</t>
  </si>
  <si>
    <t>Контрольная кровь,   аттестованная (3флакона по 2,5)</t>
  </si>
  <si>
    <t>Контрольный материал для автоматического гематологического анализатора  HumaCount  60TS</t>
  </si>
  <si>
    <t xml:space="preserve">Диагностический набор  для количественного определения глюкозы в сыворотке, плазме крови и моче (УФ гексокиназный метод)на анализаторе Miura One. </t>
  </si>
  <si>
    <t xml:space="preserve">Набор реагентов для определения глюкозы в сыворотке, плазме крови и моче (УФ гексокиназный метод). </t>
  </si>
  <si>
    <t xml:space="preserve">Диагностический набор  для количественного определения креатинина в сыворотке, плазме крови и моче (кинетический метод Яффе с движущейся холостой пробой и компенсацией)на анализаторе Miura One. </t>
  </si>
  <si>
    <t>Набор реагентов для определения креатинина в сыворагке, плазме крови и моче (кинетический метод Яффе с движущейся холостой пробой и компенсацией).</t>
  </si>
  <si>
    <t xml:space="preserve">Диагностический набор  для количественного определения  мочевины в сыворотке, плазме крови и моче (УФ кинетический уреазный/глутаматдегидрогеназный метод)на анализаторе Miura One. </t>
  </si>
  <si>
    <t>Набор реагентов для определения мочевины в сыворотке, плазме крови и моче (УФ кинетический уреазный/глутаматдегидрогеназный метод).</t>
  </si>
  <si>
    <t xml:space="preserve">Диагностический набор  для количественного определения  общего холестерина в сыворотке и плазме крови (ферментативный метод CHOD-PAP)на анализаторе Miura One. </t>
  </si>
  <si>
    <t>Набор реагентов для определения общего холестерина в сыворотке и плазме крови (ферментативный метод CHOD-PAP).</t>
  </si>
  <si>
    <t xml:space="preserve">Диагностический набор  для определения липопротеинов высокой плотности в сыворотке и плазме крови (прямой ферментативный колориметрический метод)на анализаторе Miura One. </t>
  </si>
  <si>
    <t xml:space="preserve">Набор реагентов для определения   липопротеинов высокой плотности (ЛВП)в сыворотке и плазме крови </t>
  </si>
  <si>
    <t xml:space="preserve">Диагностический набор  для определения липопротеинов низкой плотности в сыворотке и плазме крови (метод ТАС)на анализаторе Miura One. </t>
  </si>
  <si>
    <t xml:space="preserve">Набор реагентов для определения   липопротеинов низкой плотности (ЛНП)в сыворотке и плазме крови </t>
  </si>
  <si>
    <t xml:space="preserve">Мультикалибратор для автоматического биохимического анализатора Miura One. </t>
  </si>
  <si>
    <t>для калибровки</t>
  </si>
  <si>
    <t xml:space="preserve">Системный раствор для автоматического биохимического анализатора Miura One </t>
  </si>
  <si>
    <t>Расходный материал для автоматического биохимического анализатора Miura One</t>
  </si>
  <si>
    <t>флакон 1000мл</t>
  </si>
  <si>
    <t xml:space="preserve">Мультипромывочный раствор  для автоматического биохимического анализатора Miura One </t>
  </si>
  <si>
    <t>Раствор для промывки кювет для автоматического биохимического анализатора Miura One</t>
  </si>
  <si>
    <t>флакон 250 мл</t>
  </si>
  <si>
    <t>Пробирки для реагентов с крышкой 50 мл для автоматического биохимического анализатора Miura One</t>
  </si>
  <si>
    <t>упак/50</t>
  </si>
  <si>
    <t>Пробирки для реагентов с крышкой 20 мл для автоматического биохимического анализатора Miura One (РЗ140000086)</t>
  </si>
  <si>
    <t>Чашки для сывороток для автоматического биохимического анализатора Miura One</t>
  </si>
  <si>
    <t>упак/1000</t>
  </si>
  <si>
    <t>Кюветы (Reding cuvettes) для автоматического биохимического анализатора Miura One</t>
  </si>
  <si>
    <t>упак/200</t>
  </si>
  <si>
    <t>Набор для определения концентрации глюкозы в сыворотке крови.</t>
  </si>
  <si>
    <t>Набор для определения концентрации глюкозы энзиматическим колориметрическим методом.Набор для ручного анализа,полуавтоматического анализатора R1 2х100 мл</t>
  </si>
  <si>
    <t>Набор для определения концентрации креатинина в сыворотке крови.</t>
  </si>
  <si>
    <t>Набор для определения концентрации креатинина псевдокинетическим методом, реакция Яффе, без депротеинизации.Набор для ручного анализа,полуавтоматического анализатора R1 1х100 мл</t>
  </si>
  <si>
    <t>Контрольная сыворотка, аттестованная  биохимия уровень 1</t>
  </si>
  <si>
    <t xml:space="preserve">Контрольный материал для проведения ВЛК количественных методов клинических биохимических исследований на фотометрическом оборудовании, включая автоматические биохимические анализаторы. </t>
  </si>
  <si>
    <t>Контрольная сыворотка аттестованная, биохимия уровень 2</t>
  </si>
  <si>
    <t>Набор реагентов для определения концентрации гемоглобина в крови</t>
  </si>
  <si>
    <t>Гемиглобинцианидный  метод. Набор для ручного анализа,полуавтоматического биохимического анализатора.   Трансформирующий реагент - сухая смесь (натрий углекислый кислый, 1,0 г; калий железосинеродистый, 200 мг) - 3 уп, ацетонциангидрин - 3 ампулы (по 0,5 мл), калибровочный раствор гемоглобина с концентрацией 120 г/л - 1 фл (2 мл).</t>
  </si>
  <si>
    <t xml:space="preserve">Набор реагентов  для диагностики сифилиса при помощи реакции микропреципитации. </t>
  </si>
  <si>
    <t xml:space="preserve"> Набор состоит из 2х комплектов. В комплекте 1. Кардиолипиновый антиген  2 мл*5 шт                                      2. Раствор холин-хлорида  5 мл*1 шт</t>
  </si>
  <si>
    <t>Предметные стекла (25х75х2 мм)</t>
  </si>
  <si>
    <t xml:space="preserve">Расходный материал для одноразового применения                       </t>
  </si>
  <si>
    <t>Камера Горяева с 2 сетками</t>
  </si>
  <si>
    <t>Покровное стекло к камере Горяева</t>
  </si>
  <si>
    <t>Пипетка стеклянная к СОЭ-метру ПС/СОЭ-01.ТУ9443-005-52876351-2002 для одноразового применения</t>
  </si>
  <si>
    <t>Масло иммерсионное нефлюоресцирующее (100 мл)</t>
  </si>
  <si>
    <t>в течение 2020 года согласно заявки заказчика</t>
  </si>
  <si>
    <t>Наконечники без фильтра 200 мкл 51 мм,прозрачные, стерильные,  в уп.1000шт Расходные материалы для Ифа</t>
  </si>
  <si>
    <t>Ванночки одноразовые для разведения реагентов при проведении иммуноферментных исследований 55 мл,Расходный материал  для ИФА</t>
  </si>
  <si>
    <t>Набор для внутрилабораторного контроля качества ИФА, лиофилизированная сыворотка, содержащая антитела к ВИЧ-1   ( 18 флаконов по 1 мл.) (ВЛК анти ВИЧ-1)</t>
  </si>
  <si>
    <t>Картриджы для прибора CD4 BD FACSPRESTO NEAR Patient</t>
  </si>
  <si>
    <t>Сульфаметоксазол+ Триметоприм</t>
  </si>
  <si>
    <t>Бисептрим  240/5мл 100мл</t>
  </si>
  <si>
    <t>фл.</t>
  </si>
  <si>
    <t>Бисептрим   480мг.№20</t>
  </si>
  <si>
    <t>таб.</t>
  </si>
  <si>
    <t xml:space="preserve">Метронидазол </t>
  </si>
  <si>
    <t>таблетки,250мг</t>
  </si>
  <si>
    <t>таб</t>
  </si>
  <si>
    <t>Клотримазол</t>
  </si>
  <si>
    <t>суппозитории вагинальные 100мг</t>
  </si>
  <si>
    <t>супп</t>
  </si>
  <si>
    <t xml:space="preserve"> вагинальные суппозитории.500мг</t>
  </si>
  <si>
    <t>Фильтровальная бумага для забора крови методом сухой капли (СССК)</t>
  </si>
  <si>
    <t>для ДЭНа</t>
  </si>
  <si>
    <t xml:space="preserve">Ланцет безопасный для взятия крови    </t>
  </si>
  <si>
    <t>Для взятия капиллярной крови средний ток крови глубина прокола 1,8мм цвет  зеленый размер 23G</t>
  </si>
  <si>
    <t>шт.</t>
  </si>
  <si>
    <t xml:space="preserve">Марля  </t>
  </si>
  <si>
    <t xml:space="preserve">  медицинская  отбеленная,   плотность30-32</t>
  </si>
  <si>
    <t>метр</t>
  </si>
  <si>
    <t>Вата</t>
  </si>
  <si>
    <t>нестерильная    (уп)100гр.</t>
  </si>
  <si>
    <t>уп.</t>
  </si>
  <si>
    <t>Пробирка Вакутейнер К3ЭДТА 5,0  с жемчужной крышкой</t>
  </si>
  <si>
    <t>К3ЭДТА 5,0  с жемчужной крышкой</t>
  </si>
  <si>
    <t>Игла-бабочка двустор.для забора крови23G с присоединенным держателем к комплекте, цвет голубой</t>
  </si>
  <si>
    <t xml:space="preserve"> Комлект для забора крови ,люэр-адаптер ,игла 23G с присоединенным держателем к комплекте, цвет голубой</t>
  </si>
  <si>
    <t>Лейкопластырь гипоаллергенный размер 19мм*72мм</t>
  </si>
  <si>
    <t>Лейкопластырь -первичная повязка, гипоаллергенная  размер 19мм*72мм</t>
  </si>
  <si>
    <t>Салфетка спиртовая</t>
  </si>
  <si>
    <t>спиртовые 65*30мм, одноразовые в индивидуальной упаковке</t>
  </si>
  <si>
    <t xml:space="preserve">Термометр </t>
  </si>
  <si>
    <r>
      <t xml:space="preserve"> ТС-7 М1 исп 1 (-30</t>
    </r>
    <r>
      <rPr>
        <sz val="11"/>
        <color indexed="8"/>
        <rFont val="Times New Roman"/>
        <family val="1"/>
        <charset val="204"/>
      </rPr>
      <t>⁰С до +30⁰С)для холодильников</t>
    </r>
  </si>
  <si>
    <t>Салфетка влаговпитывающая 40*60 см.№10 (одноразовая стерильная)</t>
  </si>
  <si>
    <t xml:space="preserve"> одноразовый стерильный</t>
  </si>
  <si>
    <t>Салфетка 50*100 см. №10(одноразовая стерильная)</t>
  </si>
  <si>
    <t>Набор стоматологический одноразовый</t>
  </si>
  <si>
    <t>Тонометр для изм.АД со стетоскопом</t>
  </si>
  <si>
    <t>для изм.АД со стетоскопом</t>
  </si>
  <si>
    <t xml:space="preserve"> Термометр электронный цифровой </t>
  </si>
  <si>
    <t>для измерения температуры тела</t>
  </si>
  <si>
    <t>Жгут стягивающий</t>
  </si>
  <si>
    <t>(кровоостанавливающий венозный) с зажимным устройством</t>
  </si>
  <si>
    <t>Индикатор стерилизации ис -132/20 мед.тест 500</t>
  </si>
  <si>
    <t>индикатор стерилизации ис -132/20 мед.тест 500</t>
  </si>
  <si>
    <t>Дезинфицирующее средство для обработки поверхностей медицинского оборудования 5л.</t>
  </si>
  <si>
    <t>флак</t>
  </si>
  <si>
    <t>Дезинфицирующее средство для обработки поверхностей медицинского оборудования 1л.</t>
  </si>
  <si>
    <t>Дезинфицирующее средство для обработки поверхностей медицинского оборудования 1л.N, N –дидецил- N, N- диметиламмоний хлорид-6,5%, полигексаметилен бигуанид-1,2%, этилендиамин тетрауксусной кислоты-4%,изотридеканол этоксилат- 9,9%, сульфаминовая кислота-1,2%,рН -7,0-+0,5.</t>
  </si>
  <si>
    <t>вязкая жидкость без цвета и запаха (гель), пластиковый флакон, активен в отношении микобактерии туберкулеза и вирусов гепатита В и С, ВИЧ.Спирт этиловый денатурированный 71,74%, увлажняющие, смягчающие и защищающие кожу добавки, дистиллированная вода до 100%. рН-5, 25</t>
  </si>
  <si>
    <t xml:space="preserve">Антисептик для обработки рук 1 литр с дозирующей помпой, </t>
  </si>
  <si>
    <t xml:space="preserve">Антисептик для обработки рук 500мл с дозирующей помпой, </t>
  </si>
  <si>
    <t>Антисептическое мыло 
в виде жидкого, бесцветного раствора для мытья рук медицинского персонала перед обработкой антисептиком, для гигиенической обработки рук до и после проведения медицинских манипуляций работниками различных ЛПО  Флаконы 1л (с помпой)</t>
  </si>
  <si>
    <t>Готовые к применению дезинфицирующие салфетки для противомикробной обработки ограниченных участков кожи, а также для дезинфекции поверхностей.</t>
  </si>
  <si>
    <t xml:space="preserve"> салфетки пропитаные дезинфицирующим спиртовым раствором</t>
  </si>
  <si>
    <t>бан.</t>
  </si>
  <si>
    <t xml:space="preserve">Дезинфицирующие салфетки для обработки поверхностей в медицинском учреждении, пластиковый флакон или пакет №100, 120 активен в отношении микробактерии туберкулеза и вирусов гепатит В и С, ВИЧ </t>
  </si>
  <si>
    <t>Приказ МЗ РК №357 от 31.05.2017 г СанПин</t>
  </si>
  <si>
    <t xml:space="preserve"> Хлорсодержащие
 таблетки.</t>
  </si>
  <si>
    <t>Дезинфицирующее средство для целей дезинфекции, предстерилизационной очистки  1л.</t>
  </si>
  <si>
    <t xml:space="preserve"> Дезинфицирующее средство для обработки поверхностей медицинского оборудования 1 л. С дозирующим устройством. Содержит в качестве действующих веществ комплекс 2-х четвертично- аммониевых соединений 9,5+-0,9%:n-алкилдиметилбензиламмоний хлорид и n-алкилдиметил (этил) бензиламмоний хлорид введенные в равных количествах, ПАФ и другие функциональные добавки, рН9,0+-0,5</t>
  </si>
  <si>
    <t>Пергидроль</t>
  </si>
  <si>
    <t>концентрированный,37%</t>
  </si>
  <si>
    <t>Средство должно представлять собой прозрачную жидкость (концентрат) и содержать N-бис(3-аминопропил)додециламин - 3,0%±0,2%, алкилдиметиламмония хлорид  - 4,9%±0,2%,  дидецилдиметиламмония хлорид - 10,0%±0,5%, N-[4’-{[диметил(додецил)аммонио]метил}[1,1’-бифенил]-4-илметил]-N,N-диметил-N-додециламмония дихлорид  - 0,1%±0,03%. Рн средства от 9,0 – 11,0. Срок годности рабочих растворов  не менее 21 суток,  активность растворов   должна  быть подтверждена  результатами лабораторных исследований   с использованием количественного  суспензионного метода. В состав средства не должны входить  глиоксаль, глутаровый альдегид,  перекись водорода, кислоты,  гуанидин, отдушки, красители, спирты.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союза. Средство должно обладать бактерицидным, в том числе в отношении возбудителей особо- опасных инфекций (чумы, холеры, туляремии, легионеллеза), а также возбудителей внутрибольничных инфекций, включая метициллен-резистентный стафилококк, ванкомицин-резистентный энтерококк, синегнойную палочку, туберкулоцидным (протестировано на Mycobacterium terrae),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Назначение: для профилактической, очаговой (текущей и заключительной) дезинфекции поверхностей в помещениях, жесткой мебели, наружной поверхности приборов, аппаратов и т.д., предметов ухода за больными, санитарно-технического оборудования, посуды (в т.ч. лабораторной), белья,  уборочного инвентаря в медицинских организациях любого профиля, проведения генеральных уборок в медицинских организациях любого профиля, дезинфекции кувезов, дезинфекции и предстерилизационной очистки, в том числе совмещённых и не совмещенных в одном процессе, изделий медицинского назначения из различных материалов (хирургические, гинекологические, стоматологические, в том числе вращающиеся инструменты, комплектующие детали, отдельные узлы и блоки аппаратов ингаляционного наркоза и искусственной вентиляции легких), жестких и гибких эндоскопов и инструментов к ним ручным и механизированным способами (в т.ч. с использованием ультразвука), дезинфекции медицинских отходов – изделий медицинского назначения однократного применения, не подлежащих утилизации, а также пищевых и прочих (жидкие отходы, смывные воды, включая эндоскопические смывные воды) отходов, выделений больного (мокрота, моча, фекалии и прочие), посуды из-под выделений больного, вакцин (в том числе вакцины против сибирской язвы), включая БЦЖ. На этапе замачивания ИМН в рабочем растворе должна обеспечиваться их дезинфекция в отношении возбудителей инфекций бактериальной, вирусной  и грибковой (кандидозы и дерматофитии) этиологии. На этапе ультразвуковой обработки ИМН в рабочем растворе должна обеспечиваться их дезинфекция в отношении возбудителей инфекций бактериальных (включая туберкулез), особо-опасных инфекций (туляремия, легионеллез, чума и холера), вирусных (включая гепатиты, ВИЧ-инфекцию, полиомиелит) и грибковых (включая кандидозы и дерматофитии) инфекциях.Средство  должно обладать моющими свойствами, не портит обрабатываемые объекты, не фиксировать органические загрязнения, не вызывать коррозии металлов. Канистра объемом не менее 5,0 л</t>
  </si>
  <si>
    <t>Средство представляет собой готовый к применению кожный антисептик в виде прозрачной жидкости (спрей) или слегка опалесцирующей гелеобразной массы (гель) от бесцветной до светло-жёлтого цвета с характерным спиртовым запахом. Средство должно содержать  64%±2,0% н-пропанола, 0,2%±0,05%  пироктон оламина, воду, а также смягчающие кожу компоненты. В состав средства не должны входить этиловый, изопропиловый  спирты, час,  гуанидин, отдушки, красители. Средство должно обладать антимикробной активностью в отношении грамположительных и грамотрицательных бактерий,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 резистентный энтерококк, синегнойную палочку, туберкулоцидным, в том числе на Mycobacterium terrae,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Должно быть предназначено в качестве кожного антисептика с пролонгированным действием до 3-х часов для: обработки кожи операционного, инъекционного полей пациентов, перед введением катетеров и пункцией суставов, локтевых сгибов доноров в медицинских организациях; обработки рук хирургов в медицинских организациях; гигиенической обработки рук медицинского персонала медицинских организаций (в том числе в отделениях неонатологии), персонала машин скорой медицинской помощи, в зонах чрезвычайных ситуаций.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союза. Применение: для гигиенической обработки рук 3 мл средства - время выдержки 30 сек; обработка рук хирургов двукратно по 5 мл - время выдержки 2,5 мин, время выдержки после окончания обработки операционного поля и кожи перед введением катетеров и пункцией суставов 2 минуты, обработка локтевых сгибов доноров и инъекционного поля 0,8 мл средства - время выдержки 30 секунд. Флакон объемом не менее 90 мл.</t>
  </si>
  <si>
    <t xml:space="preserve">Средство представляет собой готовый к применению кожный антисептик в виде прозрачной жидкости (спрей) или слегка опалесцирующей гелеобразной массы (гель) от бесцветной до светло-жёлтого цвета с характерным спиртовым запахом. Средство должно содержать  64%±2,0% н-пропанола, 0,2%±0,05%  пироктон оламина, воду, а также смягчающие кожу компоненты. В состав средства не должны входить этиловый, изопропиловый  спирты, час,  гуанидин, отдушки, красители. Средство должно обладать антимикробной активностью в отношении грамположительных и грамотрицательных бактерий,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 резистентный энтерококк, синегнойную палочку, туберкулоцидным, в том числе на Mycobacterium terrae,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Должно быть предназначено в качестве кожного антисептика с пролонгированным действием до 3-х часов для: обработки кожи операционного, инъекционного полей </t>
  </si>
  <si>
    <t>Должно содержать 1,3-дихлор-5,5-диметилгидантоин – 6%±1%, дигидрат натриевой соли дихлоризоциануровой кислоты – 73%±1%, а также адипиновую кислоту, карбонат натрия и бикарбонат натрия, рН средства – 5,0-7,0. В виде таблеток белого цвета круглой формы с выпуклыми поверхностями и с кресто-образными разделительными насечками с характерным запахом хлора массой не менее 3,33 г. Масса активного хлора (при растворении 1 таблетки в воде) 1,50 г. Средство должно обладать бактерицидным, в том числе в отношении возбудителей особо-опасных инфекций (чумы, холеры, туляремии), а также возбудителей внутрибольничных инфекций, включая метициллен-резистентный стафилококк, ванкомицин-резистентный энтерококк, синегнойную палочку, туберкулоцидным (противотуберкулезная активность препарата должна быть подтверждена  проведением испытаний с использованием количественного суспензионного метода и тест-культуры Mycobacterium terrae АТСС 15755), вирулицидным, в том числе вирусов энтеральных и парентеральных гепатитов (в т.ч. гепатита А, В и С), ВИЧ, полиомиелита, аденовирусов, энтеровирусов, ротавирусов, вирусов «атипичной пневмонии» (SARS), «птичьего» гриппа H5N1, «свиного» гриппа А/H1N1, гриппа человека, герпеса и др.), фунгицидным (в отношении грибов родов Кандида, Трихофитон, плесневых грибов) действием. Назначение: для профилактической, очаговой (текущей и заключительной) дезинфекции поверхностей в помещениях, жесткой мебели, наружной поверхности приборов, аппаратов и т.д., предметов ухода за больными, санитарно-технического оборудования, посуды (в т.ч. лабораторной), белья,  уборочного инвентаря в медицинских организациях любого профиля, проведения генеральных уборок в медицинских организациях любого профиля, дезинфекции  мусорных баков и мусоросборников, дезинфекции питьевой воды и емкостей для воды, дезинфекции изделий медицинского назначения, дезинфекции медицинских отходов – изделий медицинского назначения однократного применения, не подлежащих утилизации, а также пищевых и прочих (жидкие отходы, смывные воды, включая эндоскопические смывные воды) отходов, выделений больного (мокрота, моча, фекалии и прочие), посуды из-под выделений больного, вакцин (в том числе вакцины против сибирской язвы), включая БЦЖ.  Для сочетания процесса дезинфекции и очистки к растворам препарата должно быть можно добавлять моющие средства, разрешенные для применения в медицинских учреждениях, при этом антимикробная активность не должна снижаться. Для приготовления моюще-дезинфицирующих растворов в рабочие растворы средства должно быть возможно добавлять 0,5% моющих средств. Водные растворы не должны портить обрабатываемые поверхности, должны обладать отбеливающим эффектом, существенно не изменяя цвет тканей. В составе конкурсной заявки необходимо предоставить методические инструкции по применению на предлагаемый товар на русском и государственном языках с указанием физико-химических и аналитических методов контроля качества средства, средство должно иметь разрешительные документы на применение на территории Республики Казахстан или Таможенного союза  Срок годности рабочих растворов  должен составлять не менее 5 суток,  активность растворов   должна  быть подтверждена  результатами лабораторных исследований   с использованием количественного  суспензионного метода. В 1 упаковке средства должно содержаться не менее 300 таблеток</t>
  </si>
  <si>
    <t xml:space="preserve">Программа внешней оценки качества         
Набор контрольных материалов для внешней оценки качества серологических исследований,  используемых для обнаружения ключевых вирусных антител и антигенов ВИЧ и гепатитов. 
</t>
  </si>
  <si>
    <t>669000</t>
  </si>
  <si>
    <t xml:space="preserve">Антисептик для обработки рук 90 мл., </t>
  </si>
  <si>
    <t>к объявлению от 13 февраля 2020 года</t>
  </si>
  <si>
    <t>до 20 %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</si>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</sst>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6" fillId="0" borderId="0">
      <alignment horizontal="center"/>
    </xf>
    <xf numFmtId="0" fontId="5" fillId="0" borderId="0"/>
    <xf numFmtId="0" fontId="15" fillId="0" borderId="0"/>
  </cellStyleXfs>
  <cellXfs count="7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8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2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1" fontId="9" fillId="2" borderId="1" xfId="3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top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vertical="top" wrapText="1"/>
    </xf>
    <xf numFmtId="0" fontId="9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4" fillId="2" borderId="1" xfId="4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4"/>
    <cellStyle name="Обычный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zoomScaleNormal="100" workbookViewId="0">
      <selection activeCell="O51" sqref="O51"/>
    </sheetView>
  </sheetViews>
  <sheetFormatPr defaultColWidth="16.85546875" defaultRowHeight="15.75" x14ac:dyDescent="0.25"/>
  <cols>
    <col min="1" max="1" width="4.7109375" style="1" customWidth="1"/>
    <col min="2" max="2" width="32.7109375" style="2" customWidth="1"/>
    <col min="3" max="3" width="30.42578125" style="3" customWidth="1"/>
    <col min="4" max="4" width="12.7109375" style="3" customWidth="1"/>
    <col min="5" max="6" width="11.7109375" style="4" customWidth="1"/>
    <col min="7" max="7" width="12.42578125" style="4" customWidth="1"/>
    <col min="8" max="12" width="14.42578125" style="3" customWidth="1"/>
    <col min="13" max="16" width="9.5703125" style="3" customWidth="1"/>
    <col min="17" max="17" width="8.28515625" style="3" customWidth="1"/>
    <col min="18" max="18" width="7.28515625" style="3" customWidth="1"/>
    <col min="19" max="19" width="8.42578125" style="3" customWidth="1"/>
    <col min="20" max="249" width="16.85546875" style="3"/>
    <col min="250" max="250" width="4.7109375" style="3" customWidth="1"/>
    <col min="251" max="251" width="32.7109375" style="3" customWidth="1"/>
    <col min="252" max="252" width="0" style="3" hidden="1" customWidth="1"/>
    <col min="253" max="253" width="12.7109375" style="3" customWidth="1"/>
    <col min="254" max="255" width="11.7109375" style="3" customWidth="1"/>
    <col min="256" max="256" width="12.42578125" style="3" customWidth="1"/>
    <col min="257" max="261" width="14.42578125" style="3" customWidth="1"/>
    <col min="262" max="265" width="9.5703125" style="3" customWidth="1"/>
    <col min="266" max="266" width="8" style="3" customWidth="1"/>
    <col min="267" max="272" width="9.5703125" style="3" customWidth="1"/>
    <col min="273" max="273" width="8.28515625" style="3" customWidth="1"/>
    <col min="274" max="274" width="7.28515625" style="3" customWidth="1"/>
    <col min="275" max="275" width="8.42578125" style="3" customWidth="1"/>
    <col min="276" max="505" width="16.85546875" style="3"/>
    <col min="506" max="506" width="4.7109375" style="3" customWidth="1"/>
    <col min="507" max="507" width="32.7109375" style="3" customWidth="1"/>
    <col min="508" max="508" width="0" style="3" hidden="1" customWidth="1"/>
    <col min="509" max="509" width="12.7109375" style="3" customWidth="1"/>
    <col min="510" max="511" width="11.7109375" style="3" customWidth="1"/>
    <col min="512" max="512" width="12.42578125" style="3" customWidth="1"/>
    <col min="513" max="517" width="14.42578125" style="3" customWidth="1"/>
    <col min="518" max="521" width="9.5703125" style="3" customWidth="1"/>
    <col min="522" max="522" width="8" style="3" customWidth="1"/>
    <col min="523" max="528" width="9.5703125" style="3" customWidth="1"/>
    <col min="529" max="529" width="8.28515625" style="3" customWidth="1"/>
    <col min="530" max="530" width="7.28515625" style="3" customWidth="1"/>
    <col min="531" max="531" width="8.42578125" style="3" customWidth="1"/>
    <col min="532" max="761" width="16.85546875" style="3"/>
    <col min="762" max="762" width="4.7109375" style="3" customWidth="1"/>
    <col min="763" max="763" width="32.7109375" style="3" customWidth="1"/>
    <col min="764" max="764" width="0" style="3" hidden="1" customWidth="1"/>
    <col min="765" max="765" width="12.7109375" style="3" customWidth="1"/>
    <col min="766" max="767" width="11.7109375" style="3" customWidth="1"/>
    <col min="768" max="768" width="12.42578125" style="3" customWidth="1"/>
    <col min="769" max="773" width="14.42578125" style="3" customWidth="1"/>
    <col min="774" max="777" width="9.5703125" style="3" customWidth="1"/>
    <col min="778" max="778" width="8" style="3" customWidth="1"/>
    <col min="779" max="784" width="9.5703125" style="3" customWidth="1"/>
    <col min="785" max="785" width="8.28515625" style="3" customWidth="1"/>
    <col min="786" max="786" width="7.28515625" style="3" customWidth="1"/>
    <col min="787" max="787" width="8.42578125" style="3" customWidth="1"/>
    <col min="788" max="1017" width="16.85546875" style="3"/>
    <col min="1018" max="1018" width="4.7109375" style="3" customWidth="1"/>
    <col min="1019" max="1019" width="32.7109375" style="3" customWidth="1"/>
    <col min="1020" max="1020" width="0" style="3" hidden="1" customWidth="1"/>
    <col min="1021" max="1021" width="12.7109375" style="3" customWidth="1"/>
    <col min="1022" max="1023" width="11.7109375" style="3" customWidth="1"/>
    <col min="1024" max="1024" width="12.42578125" style="3" customWidth="1"/>
    <col min="1025" max="1029" width="14.42578125" style="3" customWidth="1"/>
    <col min="1030" max="1033" width="9.5703125" style="3" customWidth="1"/>
    <col min="1034" max="1034" width="8" style="3" customWidth="1"/>
    <col min="1035" max="1040" width="9.5703125" style="3" customWidth="1"/>
    <col min="1041" max="1041" width="8.28515625" style="3" customWidth="1"/>
    <col min="1042" max="1042" width="7.28515625" style="3" customWidth="1"/>
    <col min="1043" max="1043" width="8.42578125" style="3" customWidth="1"/>
    <col min="1044" max="1273" width="16.85546875" style="3"/>
    <col min="1274" max="1274" width="4.7109375" style="3" customWidth="1"/>
    <col min="1275" max="1275" width="32.7109375" style="3" customWidth="1"/>
    <col min="1276" max="1276" width="0" style="3" hidden="1" customWidth="1"/>
    <col min="1277" max="1277" width="12.7109375" style="3" customWidth="1"/>
    <col min="1278" max="1279" width="11.7109375" style="3" customWidth="1"/>
    <col min="1280" max="1280" width="12.42578125" style="3" customWidth="1"/>
    <col min="1281" max="1285" width="14.42578125" style="3" customWidth="1"/>
    <col min="1286" max="1289" width="9.5703125" style="3" customWidth="1"/>
    <col min="1290" max="1290" width="8" style="3" customWidth="1"/>
    <col min="1291" max="1296" width="9.5703125" style="3" customWidth="1"/>
    <col min="1297" max="1297" width="8.28515625" style="3" customWidth="1"/>
    <col min="1298" max="1298" width="7.28515625" style="3" customWidth="1"/>
    <col min="1299" max="1299" width="8.42578125" style="3" customWidth="1"/>
    <col min="1300" max="1529" width="16.85546875" style="3"/>
    <col min="1530" max="1530" width="4.7109375" style="3" customWidth="1"/>
    <col min="1531" max="1531" width="32.7109375" style="3" customWidth="1"/>
    <col min="1532" max="1532" width="0" style="3" hidden="1" customWidth="1"/>
    <col min="1533" max="1533" width="12.7109375" style="3" customWidth="1"/>
    <col min="1534" max="1535" width="11.7109375" style="3" customWidth="1"/>
    <col min="1536" max="1536" width="12.42578125" style="3" customWidth="1"/>
    <col min="1537" max="1541" width="14.42578125" style="3" customWidth="1"/>
    <col min="1542" max="1545" width="9.5703125" style="3" customWidth="1"/>
    <col min="1546" max="1546" width="8" style="3" customWidth="1"/>
    <col min="1547" max="1552" width="9.5703125" style="3" customWidth="1"/>
    <col min="1553" max="1553" width="8.28515625" style="3" customWidth="1"/>
    <col min="1554" max="1554" width="7.28515625" style="3" customWidth="1"/>
    <col min="1555" max="1555" width="8.42578125" style="3" customWidth="1"/>
    <col min="1556" max="1785" width="16.85546875" style="3"/>
    <col min="1786" max="1786" width="4.7109375" style="3" customWidth="1"/>
    <col min="1787" max="1787" width="32.7109375" style="3" customWidth="1"/>
    <col min="1788" max="1788" width="0" style="3" hidden="1" customWidth="1"/>
    <col min="1789" max="1789" width="12.7109375" style="3" customWidth="1"/>
    <col min="1790" max="1791" width="11.7109375" style="3" customWidth="1"/>
    <col min="1792" max="1792" width="12.42578125" style="3" customWidth="1"/>
    <col min="1793" max="1797" width="14.42578125" style="3" customWidth="1"/>
    <col min="1798" max="1801" width="9.5703125" style="3" customWidth="1"/>
    <col min="1802" max="1802" width="8" style="3" customWidth="1"/>
    <col min="1803" max="1808" width="9.5703125" style="3" customWidth="1"/>
    <col min="1809" max="1809" width="8.28515625" style="3" customWidth="1"/>
    <col min="1810" max="1810" width="7.28515625" style="3" customWidth="1"/>
    <col min="1811" max="1811" width="8.42578125" style="3" customWidth="1"/>
    <col min="1812" max="2041" width="16.85546875" style="3"/>
    <col min="2042" max="2042" width="4.7109375" style="3" customWidth="1"/>
    <col min="2043" max="2043" width="32.7109375" style="3" customWidth="1"/>
    <col min="2044" max="2044" width="0" style="3" hidden="1" customWidth="1"/>
    <col min="2045" max="2045" width="12.7109375" style="3" customWidth="1"/>
    <col min="2046" max="2047" width="11.7109375" style="3" customWidth="1"/>
    <col min="2048" max="2048" width="12.42578125" style="3" customWidth="1"/>
    <col min="2049" max="2053" width="14.42578125" style="3" customWidth="1"/>
    <col min="2054" max="2057" width="9.5703125" style="3" customWidth="1"/>
    <col min="2058" max="2058" width="8" style="3" customWidth="1"/>
    <col min="2059" max="2064" width="9.5703125" style="3" customWidth="1"/>
    <col min="2065" max="2065" width="8.28515625" style="3" customWidth="1"/>
    <col min="2066" max="2066" width="7.28515625" style="3" customWidth="1"/>
    <col min="2067" max="2067" width="8.42578125" style="3" customWidth="1"/>
    <col min="2068" max="2297" width="16.85546875" style="3"/>
    <col min="2298" max="2298" width="4.7109375" style="3" customWidth="1"/>
    <col min="2299" max="2299" width="32.7109375" style="3" customWidth="1"/>
    <col min="2300" max="2300" width="0" style="3" hidden="1" customWidth="1"/>
    <col min="2301" max="2301" width="12.7109375" style="3" customWidth="1"/>
    <col min="2302" max="2303" width="11.7109375" style="3" customWidth="1"/>
    <col min="2304" max="2304" width="12.42578125" style="3" customWidth="1"/>
    <col min="2305" max="2309" width="14.42578125" style="3" customWidth="1"/>
    <col min="2310" max="2313" width="9.5703125" style="3" customWidth="1"/>
    <col min="2314" max="2314" width="8" style="3" customWidth="1"/>
    <col min="2315" max="2320" width="9.5703125" style="3" customWidth="1"/>
    <col min="2321" max="2321" width="8.28515625" style="3" customWidth="1"/>
    <col min="2322" max="2322" width="7.28515625" style="3" customWidth="1"/>
    <col min="2323" max="2323" width="8.42578125" style="3" customWidth="1"/>
    <col min="2324" max="2553" width="16.85546875" style="3"/>
    <col min="2554" max="2554" width="4.7109375" style="3" customWidth="1"/>
    <col min="2555" max="2555" width="32.7109375" style="3" customWidth="1"/>
    <col min="2556" max="2556" width="0" style="3" hidden="1" customWidth="1"/>
    <col min="2557" max="2557" width="12.7109375" style="3" customWidth="1"/>
    <col min="2558" max="2559" width="11.7109375" style="3" customWidth="1"/>
    <col min="2560" max="2560" width="12.42578125" style="3" customWidth="1"/>
    <col min="2561" max="2565" width="14.42578125" style="3" customWidth="1"/>
    <col min="2566" max="2569" width="9.5703125" style="3" customWidth="1"/>
    <col min="2570" max="2570" width="8" style="3" customWidth="1"/>
    <col min="2571" max="2576" width="9.5703125" style="3" customWidth="1"/>
    <col min="2577" max="2577" width="8.28515625" style="3" customWidth="1"/>
    <col min="2578" max="2578" width="7.28515625" style="3" customWidth="1"/>
    <col min="2579" max="2579" width="8.42578125" style="3" customWidth="1"/>
    <col min="2580" max="2809" width="16.85546875" style="3"/>
    <col min="2810" max="2810" width="4.7109375" style="3" customWidth="1"/>
    <col min="2811" max="2811" width="32.7109375" style="3" customWidth="1"/>
    <col min="2812" max="2812" width="0" style="3" hidden="1" customWidth="1"/>
    <col min="2813" max="2813" width="12.7109375" style="3" customWidth="1"/>
    <col min="2814" max="2815" width="11.7109375" style="3" customWidth="1"/>
    <col min="2816" max="2816" width="12.42578125" style="3" customWidth="1"/>
    <col min="2817" max="2821" width="14.42578125" style="3" customWidth="1"/>
    <col min="2822" max="2825" width="9.5703125" style="3" customWidth="1"/>
    <col min="2826" max="2826" width="8" style="3" customWidth="1"/>
    <col min="2827" max="2832" width="9.5703125" style="3" customWidth="1"/>
    <col min="2833" max="2833" width="8.28515625" style="3" customWidth="1"/>
    <col min="2834" max="2834" width="7.28515625" style="3" customWidth="1"/>
    <col min="2835" max="2835" width="8.42578125" style="3" customWidth="1"/>
    <col min="2836" max="3065" width="16.85546875" style="3"/>
    <col min="3066" max="3066" width="4.7109375" style="3" customWidth="1"/>
    <col min="3067" max="3067" width="32.7109375" style="3" customWidth="1"/>
    <col min="3068" max="3068" width="0" style="3" hidden="1" customWidth="1"/>
    <col min="3069" max="3069" width="12.7109375" style="3" customWidth="1"/>
    <col min="3070" max="3071" width="11.7109375" style="3" customWidth="1"/>
    <col min="3072" max="3072" width="12.42578125" style="3" customWidth="1"/>
    <col min="3073" max="3077" width="14.42578125" style="3" customWidth="1"/>
    <col min="3078" max="3081" width="9.5703125" style="3" customWidth="1"/>
    <col min="3082" max="3082" width="8" style="3" customWidth="1"/>
    <col min="3083" max="3088" width="9.5703125" style="3" customWidth="1"/>
    <col min="3089" max="3089" width="8.28515625" style="3" customWidth="1"/>
    <col min="3090" max="3090" width="7.28515625" style="3" customWidth="1"/>
    <col min="3091" max="3091" width="8.42578125" style="3" customWidth="1"/>
    <col min="3092" max="3321" width="16.85546875" style="3"/>
    <col min="3322" max="3322" width="4.7109375" style="3" customWidth="1"/>
    <col min="3323" max="3323" width="32.7109375" style="3" customWidth="1"/>
    <col min="3324" max="3324" width="0" style="3" hidden="1" customWidth="1"/>
    <col min="3325" max="3325" width="12.7109375" style="3" customWidth="1"/>
    <col min="3326" max="3327" width="11.7109375" style="3" customWidth="1"/>
    <col min="3328" max="3328" width="12.42578125" style="3" customWidth="1"/>
    <col min="3329" max="3333" width="14.42578125" style="3" customWidth="1"/>
    <col min="3334" max="3337" width="9.5703125" style="3" customWidth="1"/>
    <col min="3338" max="3338" width="8" style="3" customWidth="1"/>
    <col min="3339" max="3344" width="9.5703125" style="3" customWidth="1"/>
    <col min="3345" max="3345" width="8.28515625" style="3" customWidth="1"/>
    <col min="3346" max="3346" width="7.28515625" style="3" customWidth="1"/>
    <col min="3347" max="3347" width="8.42578125" style="3" customWidth="1"/>
    <col min="3348" max="3577" width="16.85546875" style="3"/>
    <col min="3578" max="3578" width="4.7109375" style="3" customWidth="1"/>
    <col min="3579" max="3579" width="32.7109375" style="3" customWidth="1"/>
    <col min="3580" max="3580" width="0" style="3" hidden="1" customWidth="1"/>
    <col min="3581" max="3581" width="12.7109375" style="3" customWidth="1"/>
    <col min="3582" max="3583" width="11.7109375" style="3" customWidth="1"/>
    <col min="3584" max="3584" width="12.42578125" style="3" customWidth="1"/>
    <col min="3585" max="3589" width="14.42578125" style="3" customWidth="1"/>
    <col min="3590" max="3593" width="9.5703125" style="3" customWidth="1"/>
    <col min="3594" max="3594" width="8" style="3" customWidth="1"/>
    <col min="3595" max="3600" width="9.5703125" style="3" customWidth="1"/>
    <col min="3601" max="3601" width="8.28515625" style="3" customWidth="1"/>
    <col min="3602" max="3602" width="7.28515625" style="3" customWidth="1"/>
    <col min="3603" max="3603" width="8.42578125" style="3" customWidth="1"/>
    <col min="3604" max="3833" width="16.85546875" style="3"/>
    <col min="3834" max="3834" width="4.7109375" style="3" customWidth="1"/>
    <col min="3835" max="3835" width="32.7109375" style="3" customWidth="1"/>
    <col min="3836" max="3836" width="0" style="3" hidden="1" customWidth="1"/>
    <col min="3837" max="3837" width="12.7109375" style="3" customWidth="1"/>
    <col min="3838" max="3839" width="11.7109375" style="3" customWidth="1"/>
    <col min="3840" max="3840" width="12.42578125" style="3" customWidth="1"/>
    <col min="3841" max="3845" width="14.42578125" style="3" customWidth="1"/>
    <col min="3846" max="3849" width="9.5703125" style="3" customWidth="1"/>
    <col min="3850" max="3850" width="8" style="3" customWidth="1"/>
    <col min="3851" max="3856" width="9.5703125" style="3" customWidth="1"/>
    <col min="3857" max="3857" width="8.28515625" style="3" customWidth="1"/>
    <col min="3858" max="3858" width="7.28515625" style="3" customWidth="1"/>
    <col min="3859" max="3859" width="8.42578125" style="3" customWidth="1"/>
    <col min="3860" max="4089" width="16.85546875" style="3"/>
    <col min="4090" max="4090" width="4.7109375" style="3" customWidth="1"/>
    <col min="4091" max="4091" width="32.7109375" style="3" customWidth="1"/>
    <col min="4092" max="4092" width="0" style="3" hidden="1" customWidth="1"/>
    <col min="4093" max="4093" width="12.7109375" style="3" customWidth="1"/>
    <col min="4094" max="4095" width="11.7109375" style="3" customWidth="1"/>
    <col min="4096" max="4096" width="12.42578125" style="3" customWidth="1"/>
    <col min="4097" max="4101" width="14.42578125" style="3" customWidth="1"/>
    <col min="4102" max="4105" width="9.5703125" style="3" customWidth="1"/>
    <col min="4106" max="4106" width="8" style="3" customWidth="1"/>
    <col min="4107" max="4112" width="9.5703125" style="3" customWidth="1"/>
    <col min="4113" max="4113" width="8.28515625" style="3" customWidth="1"/>
    <col min="4114" max="4114" width="7.28515625" style="3" customWidth="1"/>
    <col min="4115" max="4115" width="8.42578125" style="3" customWidth="1"/>
    <col min="4116" max="4345" width="16.85546875" style="3"/>
    <col min="4346" max="4346" width="4.7109375" style="3" customWidth="1"/>
    <col min="4347" max="4347" width="32.7109375" style="3" customWidth="1"/>
    <col min="4348" max="4348" width="0" style="3" hidden="1" customWidth="1"/>
    <col min="4349" max="4349" width="12.7109375" style="3" customWidth="1"/>
    <col min="4350" max="4351" width="11.7109375" style="3" customWidth="1"/>
    <col min="4352" max="4352" width="12.42578125" style="3" customWidth="1"/>
    <col min="4353" max="4357" width="14.42578125" style="3" customWidth="1"/>
    <col min="4358" max="4361" width="9.5703125" style="3" customWidth="1"/>
    <col min="4362" max="4362" width="8" style="3" customWidth="1"/>
    <col min="4363" max="4368" width="9.5703125" style="3" customWidth="1"/>
    <col min="4369" max="4369" width="8.28515625" style="3" customWidth="1"/>
    <col min="4370" max="4370" width="7.28515625" style="3" customWidth="1"/>
    <col min="4371" max="4371" width="8.42578125" style="3" customWidth="1"/>
    <col min="4372" max="4601" width="16.85546875" style="3"/>
    <col min="4602" max="4602" width="4.7109375" style="3" customWidth="1"/>
    <col min="4603" max="4603" width="32.7109375" style="3" customWidth="1"/>
    <col min="4604" max="4604" width="0" style="3" hidden="1" customWidth="1"/>
    <col min="4605" max="4605" width="12.7109375" style="3" customWidth="1"/>
    <col min="4606" max="4607" width="11.7109375" style="3" customWidth="1"/>
    <col min="4608" max="4608" width="12.42578125" style="3" customWidth="1"/>
    <col min="4609" max="4613" width="14.42578125" style="3" customWidth="1"/>
    <col min="4614" max="4617" width="9.5703125" style="3" customWidth="1"/>
    <col min="4618" max="4618" width="8" style="3" customWidth="1"/>
    <col min="4619" max="4624" width="9.5703125" style="3" customWidth="1"/>
    <col min="4625" max="4625" width="8.28515625" style="3" customWidth="1"/>
    <col min="4626" max="4626" width="7.28515625" style="3" customWidth="1"/>
    <col min="4627" max="4627" width="8.42578125" style="3" customWidth="1"/>
    <col min="4628" max="4857" width="16.85546875" style="3"/>
    <col min="4858" max="4858" width="4.7109375" style="3" customWidth="1"/>
    <col min="4859" max="4859" width="32.7109375" style="3" customWidth="1"/>
    <col min="4860" max="4860" width="0" style="3" hidden="1" customWidth="1"/>
    <col min="4861" max="4861" width="12.7109375" style="3" customWidth="1"/>
    <col min="4862" max="4863" width="11.7109375" style="3" customWidth="1"/>
    <col min="4864" max="4864" width="12.42578125" style="3" customWidth="1"/>
    <col min="4865" max="4869" width="14.42578125" style="3" customWidth="1"/>
    <col min="4870" max="4873" width="9.5703125" style="3" customWidth="1"/>
    <col min="4874" max="4874" width="8" style="3" customWidth="1"/>
    <col min="4875" max="4880" width="9.5703125" style="3" customWidth="1"/>
    <col min="4881" max="4881" width="8.28515625" style="3" customWidth="1"/>
    <col min="4882" max="4882" width="7.28515625" style="3" customWidth="1"/>
    <col min="4883" max="4883" width="8.42578125" style="3" customWidth="1"/>
    <col min="4884" max="5113" width="16.85546875" style="3"/>
    <col min="5114" max="5114" width="4.7109375" style="3" customWidth="1"/>
    <col min="5115" max="5115" width="32.7109375" style="3" customWidth="1"/>
    <col min="5116" max="5116" width="0" style="3" hidden="1" customWidth="1"/>
    <col min="5117" max="5117" width="12.7109375" style="3" customWidth="1"/>
    <col min="5118" max="5119" width="11.7109375" style="3" customWidth="1"/>
    <col min="5120" max="5120" width="12.42578125" style="3" customWidth="1"/>
    <col min="5121" max="5125" width="14.42578125" style="3" customWidth="1"/>
    <col min="5126" max="5129" width="9.5703125" style="3" customWidth="1"/>
    <col min="5130" max="5130" width="8" style="3" customWidth="1"/>
    <col min="5131" max="5136" width="9.5703125" style="3" customWidth="1"/>
    <col min="5137" max="5137" width="8.28515625" style="3" customWidth="1"/>
    <col min="5138" max="5138" width="7.28515625" style="3" customWidth="1"/>
    <col min="5139" max="5139" width="8.42578125" style="3" customWidth="1"/>
    <col min="5140" max="5369" width="16.85546875" style="3"/>
    <col min="5370" max="5370" width="4.7109375" style="3" customWidth="1"/>
    <col min="5371" max="5371" width="32.7109375" style="3" customWidth="1"/>
    <col min="5372" max="5372" width="0" style="3" hidden="1" customWidth="1"/>
    <col min="5373" max="5373" width="12.7109375" style="3" customWidth="1"/>
    <col min="5374" max="5375" width="11.7109375" style="3" customWidth="1"/>
    <col min="5376" max="5376" width="12.42578125" style="3" customWidth="1"/>
    <col min="5377" max="5381" width="14.42578125" style="3" customWidth="1"/>
    <col min="5382" max="5385" width="9.5703125" style="3" customWidth="1"/>
    <col min="5386" max="5386" width="8" style="3" customWidth="1"/>
    <col min="5387" max="5392" width="9.5703125" style="3" customWidth="1"/>
    <col min="5393" max="5393" width="8.28515625" style="3" customWidth="1"/>
    <col min="5394" max="5394" width="7.28515625" style="3" customWidth="1"/>
    <col min="5395" max="5395" width="8.42578125" style="3" customWidth="1"/>
    <col min="5396" max="5625" width="16.85546875" style="3"/>
    <col min="5626" max="5626" width="4.7109375" style="3" customWidth="1"/>
    <col min="5627" max="5627" width="32.7109375" style="3" customWidth="1"/>
    <col min="5628" max="5628" width="0" style="3" hidden="1" customWidth="1"/>
    <col min="5629" max="5629" width="12.7109375" style="3" customWidth="1"/>
    <col min="5630" max="5631" width="11.7109375" style="3" customWidth="1"/>
    <col min="5632" max="5632" width="12.42578125" style="3" customWidth="1"/>
    <col min="5633" max="5637" width="14.42578125" style="3" customWidth="1"/>
    <col min="5638" max="5641" width="9.5703125" style="3" customWidth="1"/>
    <col min="5642" max="5642" width="8" style="3" customWidth="1"/>
    <col min="5643" max="5648" width="9.5703125" style="3" customWidth="1"/>
    <col min="5649" max="5649" width="8.28515625" style="3" customWidth="1"/>
    <col min="5650" max="5650" width="7.28515625" style="3" customWidth="1"/>
    <col min="5651" max="5651" width="8.42578125" style="3" customWidth="1"/>
    <col min="5652" max="5881" width="16.85546875" style="3"/>
    <col min="5882" max="5882" width="4.7109375" style="3" customWidth="1"/>
    <col min="5883" max="5883" width="32.7109375" style="3" customWidth="1"/>
    <col min="5884" max="5884" width="0" style="3" hidden="1" customWidth="1"/>
    <col min="5885" max="5885" width="12.7109375" style="3" customWidth="1"/>
    <col min="5886" max="5887" width="11.7109375" style="3" customWidth="1"/>
    <col min="5888" max="5888" width="12.42578125" style="3" customWidth="1"/>
    <col min="5889" max="5893" width="14.42578125" style="3" customWidth="1"/>
    <col min="5894" max="5897" width="9.5703125" style="3" customWidth="1"/>
    <col min="5898" max="5898" width="8" style="3" customWidth="1"/>
    <col min="5899" max="5904" width="9.5703125" style="3" customWidth="1"/>
    <col min="5905" max="5905" width="8.28515625" style="3" customWidth="1"/>
    <col min="5906" max="5906" width="7.28515625" style="3" customWidth="1"/>
    <col min="5907" max="5907" width="8.42578125" style="3" customWidth="1"/>
    <col min="5908" max="6137" width="16.85546875" style="3"/>
    <col min="6138" max="6138" width="4.7109375" style="3" customWidth="1"/>
    <col min="6139" max="6139" width="32.7109375" style="3" customWidth="1"/>
    <col min="6140" max="6140" width="0" style="3" hidden="1" customWidth="1"/>
    <col min="6141" max="6141" width="12.7109375" style="3" customWidth="1"/>
    <col min="6142" max="6143" width="11.7109375" style="3" customWidth="1"/>
    <col min="6144" max="6144" width="12.42578125" style="3" customWidth="1"/>
    <col min="6145" max="6149" width="14.42578125" style="3" customWidth="1"/>
    <col min="6150" max="6153" width="9.5703125" style="3" customWidth="1"/>
    <col min="6154" max="6154" width="8" style="3" customWidth="1"/>
    <col min="6155" max="6160" width="9.5703125" style="3" customWidth="1"/>
    <col min="6161" max="6161" width="8.28515625" style="3" customWidth="1"/>
    <col min="6162" max="6162" width="7.28515625" style="3" customWidth="1"/>
    <col min="6163" max="6163" width="8.42578125" style="3" customWidth="1"/>
    <col min="6164" max="6393" width="16.85546875" style="3"/>
    <col min="6394" max="6394" width="4.7109375" style="3" customWidth="1"/>
    <col min="6395" max="6395" width="32.7109375" style="3" customWidth="1"/>
    <col min="6396" max="6396" width="0" style="3" hidden="1" customWidth="1"/>
    <col min="6397" max="6397" width="12.7109375" style="3" customWidth="1"/>
    <col min="6398" max="6399" width="11.7109375" style="3" customWidth="1"/>
    <col min="6400" max="6400" width="12.42578125" style="3" customWidth="1"/>
    <col min="6401" max="6405" width="14.42578125" style="3" customWidth="1"/>
    <col min="6406" max="6409" width="9.5703125" style="3" customWidth="1"/>
    <col min="6410" max="6410" width="8" style="3" customWidth="1"/>
    <col min="6411" max="6416" width="9.5703125" style="3" customWidth="1"/>
    <col min="6417" max="6417" width="8.28515625" style="3" customWidth="1"/>
    <col min="6418" max="6418" width="7.28515625" style="3" customWidth="1"/>
    <col min="6419" max="6419" width="8.42578125" style="3" customWidth="1"/>
    <col min="6420" max="6649" width="16.85546875" style="3"/>
    <col min="6650" max="6650" width="4.7109375" style="3" customWidth="1"/>
    <col min="6651" max="6651" width="32.7109375" style="3" customWidth="1"/>
    <col min="6652" max="6652" width="0" style="3" hidden="1" customWidth="1"/>
    <col min="6653" max="6653" width="12.7109375" style="3" customWidth="1"/>
    <col min="6654" max="6655" width="11.7109375" style="3" customWidth="1"/>
    <col min="6656" max="6656" width="12.42578125" style="3" customWidth="1"/>
    <col min="6657" max="6661" width="14.42578125" style="3" customWidth="1"/>
    <col min="6662" max="6665" width="9.5703125" style="3" customWidth="1"/>
    <col min="6666" max="6666" width="8" style="3" customWidth="1"/>
    <col min="6667" max="6672" width="9.5703125" style="3" customWidth="1"/>
    <col min="6673" max="6673" width="8.28515625" style="3" customWidth="1"/>
    <col min="6674" max="6674" width="7.28515625" style="3" customWidth="1"/>
    <col min="6675" max="6675" width="8.42578125" style="3" customWidth="1"/>
    <col min="6676" max="6905" width="16.85546875" style="3"/>
    <col min="6906" max="6906" width="4.7109375" style="3" customWidth="1"/>
    <col min="6907" max="6907" width="32.7109375" style="3" customWidth="1"/>
    <col min="6908" max="6908" width="0" style="3" hidden="1" customWidth="1"/>
    <col min="6909" max="6909" width="12.7109375" style="3" customWidth="1"/>
    <col min="6910" max="6911" width="11.7109375" style="3" customWidth="1"/>
    <col min="6912" max="6912" width="12.42578125" style="3" customWidth="1"/>
    <col min="6913" max="6917" width="14.42578125" style="3" customWidth="1"/>
    <col min="6918" max="6921" width="9.5703125" style="3" customWidth="1"/>
    <col min="6922" max="6922" width="8" style="3" customWidth="1"/>
    <col min="6923" max="6928" width="9.5703125" style="3" customWidth="1"/>
    <col min="6929" max="6929" width="8.28515625" style="3" customWidth="1"/>
    <col min="6930" max="6930" width="7.28515625" style="3" customWidth="1"/>
    <col min="6931" max="6931" width="8.42578125" style="3" customWidth="1"/>
    <col min="6932" max="7161" width="16.85546875" style="3"/>
    <col min="7162" max="7162" width="4.7109375" style="3" customWidth="1"/>
    <col min="7163" max="7163" width="32.7109375" style="3" customWidth="1"/>
    <col min="7164" max="7164" width="0" style="3" hidden="1" customWidth="1"/>
    <col min="7165" max="7165" width="12.7109375" style="3" customWidth="1"/>
    <col min="7166" max="7167" width="11.7109375" style="3" customWidth="1"/>
    <col min="7168" max="7168" width="12.42578125" style="3" customWidth="1"/>
    <col min="7169" max="7173" width="14.42578125" style="3" customWidth="1"/>
    <col min="7174" max="7177" width="9.5703125" style="3" customWidth="1"/>
    <col min="7178" max="7178" width="8" style="3" customWidth="1"/>
    <col min="7179" max="7184" width="9.5703125" style="3" customWidth="1"/>
    <col min="7185" max="7185" width="8.28515625" style="3" customWidth="1"/>
    <col min="7186" max="7186" width="7.28515625" style="3" customWidth="1"/>
    <col min="7187" max="7187" width="8.42578125" style="3" customWidth="1"/>
    <col min="7188" max="7417" width="16.85546875" style="3"/>
    <col min="7418" max="7418" width="4.7109375" style="3" customWidth="1"/>
    <col min="7419" max="7419" width="32.7109375" style="3" customWidth="1"/>
    <col min="7420" max="7420" width="0" style="3" hidden="1" customWidth="1"/>
    <col min="7421" max="7421" width="12.7109375" style="3" customWidth="1"/>
    <col min="7422" max="7423" width="11.7109375" style="3" customWidth="1"/>
    <col min="7424" max="7424" width="12.42578125" style="3" customWidth="1"/>
    <col min="7425" max="7429" width="14.42578125" style="3" customWidth="1"/>
    <col min="7430" max="7433" width="9.5703125" style="3" customWidth="1"/>
    <col min="7434" max="7434" width="8" style="3" customWidth="1"/>
    <col min="7435" max="7440" width="9.5703125" style="3" customWidth="1"/>
    <col min="7441" max="7441" width="8.28515625" style="3" customWidth="1"/>
    <col min="7442" max="7442" width="7.28515625" style="3" customWidth="1"/>
    <col min="7443" max="7443" width="8.42578125" style="3" customWidth="1"/>
    <col min="7444" max="7673" width="16.85546875" style="3"/>
    <col min="7674" max="7674" width="4.7109375" style="3" customWidth="1"/>
    <col min="7675" max="7675" width="32.7109375" style="3" customWidth="1"/>
    <col min="7676" max="7676" width="0" style="3" hidden="1" customWidth="1"/>
    <col min="7677" max="7677" width="12.7109375" style="3" customWidth="1"/>
    <col min="7678" max="7679" width="11.7109375" style="3" customWidth="1"/>
    <col min="7680" max="7680" width="12.42578125" style="3" customWidth="1"/>
    <col min="7681" max="7685" width="14.42578125" style="3" customWidth="1"/>
    <col min="7686" max="7689" width="9.5703125" style="3" customWidth="1"/>
    <col min="7690" max="7690" width="8" style="3" customWidth="1"/>
    <col min="7691" max="7696" width="9.5703125" style="3" customWidth="1"/>
    <col min="7697" max="7697" width="8.28515625" style="3" customWidth="1"/>
    <col min="7698" max="7698" width="7.28515625" style="3" customWidth="1"/>
    <col min="7699" max="7699" width="8.42578125" style="3" customWidth="1"/>
    <col min="7700" max="7929" width="16.85546875" style="3"/>
    <col min="7930" max="7930" width="4.7109375" style="3" customWidth="1"/>
    <col min="7931" max="7931" width="32.7109375" style="3" customWidth="1"/>
    <col min="7932" max="7932" width="0" style="3" hidden="1" customWidth="1"/>
    <col min="7933" max="7933" width="12.7109375" style="3" customWidth="1"/>
    <col min="7934" max="7935" width="11.7109375" style="3" customWidth="1"/>
    <col min="7936" max="7936" width="12.42578125" style="3" customWidth="1"/>
    <col min="7937" max="7941" width="14.42578125" style="3" customWidth="1"/>
    <col min="7942" max="7945" width="9.5703125" style="3" customWidth="1"/>
    <col min="7946" max="7946" width="8" style="3" customWidth="1"/>
    <col min="7947" max="7952" width="9.5703125" style="3" customWidth="1"/>
    <col min="7953" max="7953" width="8.28515625" style="3" customWidth="1"/>
    <col min="7954" max="7954" width="7.28515625" style="3" customWidth="1"/>
    <col min="7955" max="7955" width="8.42578125" style="3" customWidth="1"/>
    <col min="7956" max="8185" width="16.85546875" style="3"/>
    <col min="8186" max="8186" width="4.7109375" style="3" customWidth="1"/>
    <col min="8187" max="8187" width="32.7109375" style="3" customWidth="1"/>
    <col min="8188" max="8188" width="0" style="3" hidden="1" customWidth="1"/>
    <col min="8189" max="8189" width="12.7109375" style="3" customWidth="1"/>
    <col min="8190" max="8191" width="11.7109375" style="3" customWidth="1"/>
    <col min="8192" max="8192" width="12.42578125" style="3" customWidth="1"/>
    <col min="8193" max="8197" width="14.42578125" style="3" customWidth="1"/>
    <col min="8198" max="8201" width="9.5703125" style="3" customWidth="1"/>
    <col min="8202" max="8202" width="8" style="3" customWidth="1"/>
    <col min="8203" max="8208" width="9.5703125" style="3" customWidth="1"/>
    <col min="8209" max="8209" width="8.28515625" style="3" customWidth="1"/>
    <col min="8210" max="8210" width="7.28515625" style="3" customWidth="1"/>
    <col min="8211" max="8211" width="8.42578125" style="3" customWidth="1"/>
    <col min="8212" max="8441" width="16.85546875" style="3"/>
    <col min="8442" max="8442" width="4.7109375" style="3" customWidth="1"/>
    <col min="8443" max="8443" width="32.7109375" style="3" customWidth="1"/>
    <col min="8444" max="8444" width="0" style="3" hidden="1" customWidth="1"/>
    <col min="8445" max="8445" width="12.7109375" style="3" customWidth="1"/>
    <col min="8446" max="8447" width="11.7109375" style="3" customWidth="1"/>
    <col min="8448" max="8448" width="12.42578125" style="3" customWidth="1"/>
    <col min="8449" max="8453" width="14.42578125" style="3" customWidth="1"/>
    <col min="8454" max="8457" width="9.5703125" style="3" customWidth="1"/>
    <col min="8458" max="8458" width="8" style="3" customWidth="1"/>
    <col min="8459" max="8464" width="9.5703125" style="3" customWidth="1"/>
    <col min="8465" max="8465" width="8.28515625" style="3" customWidth="1"/>
    <col min="8466" max="8466" width="7.28515625" style="3" customWidth="1"/>
    <col min="8467" max="8467" width="8.42578125" style="3" customWidth="1"/>
    <col min="8468" max="8697" width="16.85546875" style="3"/>
    <col min="8698" max="8698" width="4.7109375" style="3" customWidth="1"/>
    <col min="8699" max="8699" width="32.7109375" style="3" customWidth="1"/>
    <col min="8700" max="8700" width="0" style="3" hidden="1" customWidth="1"/>
    <col min="8701" max="8701" width="12.7109375" style="3" customWidth="1"/>
    <col min="8702" max="8703" width="11.7109375" style="3" customWidth="1"/>
    <col min="8704" max="8704" width="12.42578125" style="3" customWidth="1"/>
    <col min="8705" max="8709" width="14.42578125" style="3" customWidth="1"/>
    <col min="8710" max="8713" width="9.5703125" style="3" customWidth="1"/>
    <col min="8714" max="8714" width="8" style="3" customWidth="1"/>
    <col min="8715" max="8720" width="9.5703125" style="3" customWidth="1"/>
    <col min="8721" max="8721" width="8.28515625" style="3" customWidth="1"/>
    <col min="8722" max="8722" width="7.28515625" style="3" customWidth="1"/>
    <col min="8723" max="8723" width="8.42578125" style="3" customWidth="1"/>
    <col min="8724" max="8953" width="16.85546875" style="3"/>
    <col min="8954" max="8954" width="4.7109375" style="3" customWidth="1"/>
    <col min="8955" max="8955" width="32.7109375" style="3" customWidth="1"/>
    <col min="8956" max="8956" width="0" style="3" hidden="1" customWidth="1"/>
    <col min="8957" max="8957" width="12.7109375" style="3" customWidth="1"/>
    <col min="8958" max="8959" width="11.7109375" style="3" customWidth="1"/>
    <col min="8960" max="8960" width="12.42578125" style="3" customWidth="1"/>
    <col min="8961" max="8965" width="14.42578125" style="3" customWidth="1"/>
    <col min="8966" max="8969" width="9.5703125" style="3" customWidth="1"/>
    <col min="8970" max="8970" width="8" style="3" customWidth="1"/>
    <col min="8971" max="8976" width="9.5703125" style="3" customWidth="1"/>
    <col min="8977" max="8977" width="8.28515625" style="3" customWidth="1"/>
    <col min="8978" max="8978" width="7.28515625" style="3" customWidth="1"/>
    <col min="8979" max="8979" width="8.42578125" style="3" customWidth="1"/>
    <col min="8980" max="9209" width="16.85546875" style="3"/>
    <col min="9210" max="9210" width="4.7109375" style="3" customWidth="1"/>
    <col min="9211" max="9211" width="32.7109375" style="3" customWidth="1"/>
    <col min="9212" max="9212" width="0" style="3" hidden="1" customWidth="1"/>
    <col min="9213" max="9213" width="12.7109375" style="3" customWidth="1"/>
    <col min="9214" max="9215" width="11.7109375" style="3" customWidth="1"/>
    <col min="9216" max="9216" width="12.42578125" style="3" customWidth="1"/>
    <col min="9217" max="9221" width="14.42578125" style="3" customWidth="1"/>
    <col min="9222" max="9225" width="9.5703125" style="3" customWidth="1"/>
    <col min="9226" max="9226" width="8" style="3" customWidth="1"/>
    <col min="9227" max="9232" width="9.5703125" style="3" customWidth="1"/>
    <col min="9233" max="9233" width="8.28515625" style="3" customWidth="1"/>
    <col min="9234" max="9234" width="7.28515625" style="3" customWidth="1"/>
    <col min="9235" max="9235" width="8.42578125" style="3" customWidth="1"/>
    <col min="9236" max="9465" width="16.85546875" style="3"/>
    <col min="9466" max="9466" width="4.7109375" style="3" customWidth="1"/>
    <col min="9467" max="9467" width="32.7109375" style="3" customWidth="1"/>
    <col min="9468" max="9468" width="0" style="3" hidden="1" customWidth="1"/>
    <col min="9469" max="9469" width="12.7109375" style="3" customWidth="1"/>
    <col min="9470" max="9471" width="11.7109375" style="3" customWidth="1"/>
    <col min="9472" max="9472" width="12.42578125" style="3" customWidth="1"/>
    <col min="9473" max="9477" width="14.42578125" style="3" customWidth="1"/>
    <col min="9478" max="9481" width="9.5703125" style="3" customWidth="1"/>
    <col min="9482" max="9482" width="8" style="3" customWidth="1"/>
    <col min="9483" max="9488" width="9.5703125" style="3" customWidth="1"/>
    <col min="9489" max="9489" width="8.28515625" style="3" customWidth="1"/>
    <col min="9490" max="9490" width="7.28515625" style="3" customWidth="1"/>
    <col min="9491" max="9491" width="8.42578125" style="3" customWidth="1"/>
    <col min="9492" max="9721" width="16.85546875" style="3"/>
    <col min="9722" max="9722" width="4.7109375" style="3" customWidth="1"/>
    <col min="9723" max="9723" width="32.7109375" style="3" customWidth="1"/>
    <col min="9724" max="9724" width="0" style="3" hidden="1" customWidth="1"/>
    <col min="9725" max="9725" width="12.7109375" style="3" customWidth="1"/>
    <col min="9726" max="9727" width="11.7109375" style="3" customWidth="1"/>
    <col min="9728" max="9728" width="12.42578125" style="3" customWidth="1"/>
    <col min="9729" max="9733" width="14.42578125" style="3" customWidth="1"/>
    <col min="9734" max="9737" width="9.5703125" style="3" customWidth="1"/>
    <col min="9738" max="9738" width="8" style="3" customWidth="1"/>
    <col min="9739" max="9744" width="9.5703125" style="3" customWidth="1"/>
    <col min="9745" max="9745" width="8.28515625" style="3" customWidth="1"/>
    <col min="9746" max="9746" width="7.28515625" style="3" customWidth="1"/>
    <col min="9747" max="9747" width="8.42578125" style="3" customWidth="1"/>
    <col min="9748" max="9977" width="16.85546875" style="3"/>
    <col min="9978" max="9978" width="4.7109375" style="3" customWidth="1"/>
    <col min="9979" max="9979" width="32.7109375" style="3" customWidth="1"/>
    <col min="9980" max="9980" width="0" style="3" hidden="1" customWidth="1"/>
    <col min="9981" max="9981" width="12.7109375" style="3" customWidth="1"/>
    <col min="9982" max="9983" width="11.7109375" style="3" customWidth="1"/>
    <col min="9984" max="9984" width="12.42578125" style="3" customWidth="1"/>
    <col min="9985" max="9989" width="14.42578125" style="3" customWidth="1"/>
    <col min="9990" max="9993" width="9.5703125" style="3" customWidth="1"/>
    <col min="9994" max="9994" width="8" style="3" customWidth="1"/>
    <col min="9995" max="10000" width="9.5703125" style="3" customWidth="1"/>
    <col min="10001" max="10001" width="8.28515625" style="3" customWidth="1"/>
    <col min="10002" max="10002" width="7.28515625" style="3" customWidth="1"/>
    <col min="10003" max="10003" width="8.42578125" style="3" customWidth="1"/>
    <col min="10004" max="10233" width="16.85546875" style="3"/>
    <col min="10234" max="10234" width="4.7109375" style="3" customWidth="1"/>
    <col min="10235" max="10235" width="32.7109375" style="3" customWidth="1"/>
    <col min="10236" max="10236" width="0" style="3" hidden="1" customWidth="1"/>
    <col min="10237" max="10237" width="12.7109375" style="3" customWidth="1"/>
    <col min="10238" max="10239" width="11.7109375" style="3" customWidth="1"/>
    <col min="10240" max="10240" width="12.42578125" style="3" customWidth="1"/>
    <col min="10241" max="10245" width="14.42578125" style="3" customWidth="1"/>
    <col min="10246" max="10249" width="9.5703125" style="3" customWidth="1"/>
    <col min="10250" max="10250" width="8" style="3" customWidth="1"/>
    <col min="10251" max="10256" width="9.5703125" style="3" customWidth="1"/>
    <col min="10257" max="10257" width="8.28515625" style="3" customWidth="1"/>
    <col min="10258" max="10258" width="7.28515625" style="3" customWidth="1"/>
    <col min="10259" max="10259" width="8.42578125" style="3" customWidth="1"/>
    <col min="10260" max="10489" width="16.85546875" style="3"/>
    <col min="10490" max="10490" width="4.7109375" style="3" customWidth="1"/>
    <col min="10491" max="10491" width="32.7109375" style="3" customWidth="1"/>
    <col min="10492" max="10492" width="0" style="3" hidden="1" customWidth="1"/>
    <col min="10493" max="10493" width="12.7109375" style="3" customWidth="1"/>
    <col min="10494" max="10495" width="11.7109375" style="3" customWidth="1"/>
    <col min="10496" max="10496" width="12.42578125" style="3" customWidth="1"/>
    <col min="10497" max="10501" width="14.42578125" style="3" customWidth="1"/>
    <col min="10502" max="10505" width="9.5703125" style="3" customWidth="1"/>
    <col min="10506" max="10506" width="8" style="3" customWidth="1"/>
    <col min="10507" max="10512" width="9.5703125" style="3" customWidth="1"/>
    <col min="10513" max="10513" width="8.28515625" style="3" customWidth="1"/>
    <col min="10514" max="10514" width="7.28515625" style="3" customWidth="1"/>
    <col min="10515" max="10515" width="8.42578125" style="3" customWidth="1"/>
    <col min="10516" max="10745" width="16.85546875" style="3"/>
    <col min="10746" max="10746" width="4.7109375" style="3" customWidth="1"/>
    <col min="10747" max="10747" width="32.7109375" style="3" customWidth="1"/>
    <col min="10748" max="10748" width="0" style="3" hidden="1" customWidth="1"/>
    <col min="10749" max="10749" width="12.7109375" style="3" customWidth="1"/>
    <col min="10750" max="10751" width="11.7109375" style="3" customWidth="1"/>
    <col min="10752" max="10752" width="12.42578125" style="3" customWidth="1"/>
    <col min="10753" max="10757" width="14.42578125" style="3" customWidth="1"/>
    <col min="10758" max="10761" width="9.5703125" style="3" customWidth="1"/>
    <col min="10762" max="10762" width="8" style="3" customWidth="1"/>
    <col min="10763" max="10768" width="9.5703125" style="3" customWidth="1"/>
    <col min="10769" max="10769" width="8.28515625" style="3" customWidth="1"/>
    <col min="10770" max="10770" width="7.28515625" style="3" customWidth="1"/>
    <col min="10771" max="10771" width="8.42578125" style="3" customWidth="1"/>
    <col min="10772" max="11001" width="16.85546875" style="3"/>
    <col min="11002" max="11002" width="4.7109375" style="3" customWidth="1"/>
    <col min="11003" max="11003" width="32.7109375" style="3" customWidth="1"/>
    <col min="11004" max="11004" width="0" style="3" hidden="1" customWidth="1"/>
    <col min="11005" max="11005" width="12.7109375" style="3" customWidth="1"/>
    <col min="11006" max="11007" width="11.7109375" style="3" customWidth="1"/>
    <col min="11008" max="11008" width="12.42578125" style="3" customWidth="1"/>
    <col min="11009" max="11013" width="14.42578125" style="3" customWidth="1"/>
    <col min="11014" max="11017" width="9.5703125" style="3" customWidth="1"/>
    <col min="11018" max="11018" width="8" style="3" customWidth="1"/>
    <col min="11019" max="11024" width="9.5703125" style="3" customWidth="1"/>
    <col min="11025" max="11025" width="8.28515625" style="3" customWidth="1"/>
    <col min="11026" max="11026" width="7.28515625" style="3" customWidth="1"/>
    <col min="11027" max="11027" width="8.42578125" style="3" customWidth="1"/>
    <col min="11028" max="11257" width="16.85546875" style="3"/>
    <col min="11258" max="11258" width="4.7109375" style="3" customWidth="1"/>
    <col min="11259" max="11259" width="32.7109375" style="3" customWidth="1"/>
    <col min="11260" max="11260" width="0" style="3" hidden="1" customWidth="1"/>
    <col min="11261" max="11261" width="12.7109375" style="3" customWidth="1"/>
    <col min="11262" max="11263" width="11.7109375" style="3" customWidth="1"/>
    <col min="11264" max="11264" width="12.42578125" style="3" customWidth="1"/>
    <col min="11265" max="11269" width="14.42578125" style="3" customWidth="1"/>
    <col min="11270" max="11273" width="9.5703125" style="3" customWidth="1"/>
    <col min="11274" max="11274" width="8" style="3" customWidth="1"/>
    <col min="11275" max="11280" width="9.5703125" style="3" customWidth="1"/>
    <col min="11281" max="11281" width="8.28515625" style="3" customWidth="1"/>
    <col min="11282" max="11282" width="7.28515625" style="3" customWidth="1"/>
    <col min="11283" max="11283" width="8.42578125" style="3" customWidth="1"/>
    <col min="11284" max="11513" width="16.85546875" style="3"/>
    <col min="11514" max="11514" width="4.7109375" style="3" customWidth="1"/>
    <col min="11515" max="11515" width="32.7109375" style="3" customWidth="1"/>
    <col min="11516" max="11516" width="0" style="3" hidden="1" customWidth="1"/>
    <col min="11517" max="11517" width="12.7109375" style="3" customWidth="1"/>
    <col min="11518" max="11519" width="11.7109375" style="3" customWidth="1"/>
    <col min="11520" max="11520" width="12.42578125" style="3" customWidth="1"/>
    <col min="11521" max="11525" width="14.42578125" style="3" customWidth="1"/>
    <col min="11526" max="11529" width="9.5703125" style="3" customWidth="1"/>
    <col min="11530" max="11530" width="8" style="3" customWidth="1"/>
    <col min="11531" max="11536" width="9.5703125" style="3" customWidth="1"/>
    <col min="11537" max="11537" width="8.28515625" style="3" customWidth="1"/>
    <col min="11538" max="11538" width="7.28515625" style="3" customWidth="1"/>
    <col min="11539" max="11539" width="8.42578125" style="3" customWidth="1"/>
    <col min="11540" max="11769" width="16.85546875" style="3"/>
    <col min="11770" max="11770" width="4.7109375" style="3" customWidth="1"/>
    <col min="11771" max="11771" width="32.7109375" style="3" customWidth="1"/>
    <col min="11772" max="11772" width="0" style="3" hidden="1" customWidth="1"/>
    <col min="11773" max="11773" width="12.7109375" style="3" customWidth="1"/>
    <col min="11774" max="11775" width="11.7109375" style="3" customWidth="1"/>
    <col min="11776" max="11776" width="12.42578125" style="3" customWidth="1"/>
    <col min="11777" max="11781" width="14.42578125" style="3" customWidth="1"/>
    <col min="11782" max="11785" width="9.5703125" style="3" customWidth="1"/>
    <col min="11786" max="11786" width="8" style="3" customWidth="1"/>
    <col min="11787" max="11792" width="9.5703125" style="3" customWidth="1"/>
    <col min="11793" max="11793" width="8.28515625" style="3" customWidth="1"/>
    <col min="11794" max="11794" width="7.28515625" style="3" customWidth="1"/>
    <col min="11795" max="11795" width="8.42578125" style="3" customWidth="1"/>
    <col min="11796" max="12025" width="16.85546875" style="3"/>
    <col min="12026" max="12026" width="4.7109375" style="3" customWidth="1"/>
    <col min="12027" max="12027" width="32.7109375" style="3" customWidth="1"/>
    <col min="12028" max="12028" width="0" style="3" hidden="1" customWidth="1"/>
    <col min="12029" max="12029" width="12.7109375" style="3" customWidth="1"/>
    <col min="12030" max="12031" width="11.7109375" style="3" customWidth="1"/>
    <col min="12032" max="12032" width="12.42578125" style="3" customWidth="1"/>
    <col min="12033" max="12037" width="14.42578125" style="3" customWidth="1"/>
    <col min="12038" max="12041" width="9.5703125" style="3" customWidth="1"/>
    <col min="12042" max="12042" width="8" style="3" customWidth="1"/>
    <col min="12043" max="12048" width="9.5703125" style="3" customWidth="1"/>
    <col min="12049" max="12049" width="8.28515625" style="3" customWidth="1"/>
    <col min="12050" max="12050" width="7.28515625" style="3" customWidth="1"/>
    <col min="12051" max="12051" width="8.42578125" style="3" customWidth="1"/>
    <col min="12052" max="12281" width="16.85546875" style="3"/>
    <col min="12282" max="12282" width="4.7109375" style="3" customWidth="1"/>
    <col min="12283" max="12283" width="32.7109375" style="3" customWidth="1"/>
    <col min="12284" max="12284" width="0" style="3" hidden="1" customWidth="1"/>
    <col min="12285" max="12285" width="12.7109375" style="3" customWidth="1"/>
    <col min="12286" max="12287" width="11.7109375" style="3" customWidth="1"/>
    <col min="12288" max="12288" width="12.42578125" style="3" customWidth="1"/>
    <col min="12289" max="12293" width="14.42578125" style="3" customWidth="1"/>
    <col min="12294" max="12297" width="9.5703125" style="3" customWidth="1"/>
    <col min="12298" max="12298" width="8" style="3" customWidth="1"/>
    <col min="12299" max="12304" width="9.5703125" style="3" customWidth="1"/>
    <col min="12305" max="12305" width="8.28515625" style="3" customWidth="1"/>
    <col min="12306" max="12306" width="7.28515625" style="3" customWidth="1"/>
    <col min="12307" max="12307" width="8.42578125" style="3" customWidth="1"/>
    <col min="12308" max="12537" width="16.85546875" style="3"/>
    <col min="12538" max="12538" width="4.7109375" style="3" customWidth="1"/>
    <col min="12539" max="12539" width="32.7109375" style="3" customWidth="1"/>
    <col min="12540" max="12540" width="0" style="3" hidden="1" customWidth="1"/>
    <col min="12541" max="12541" width="12.7109375" style="3" customWidth="1"/>
    <col min="12542" max="12543" width="11.7109375" style="3" customWidth="1"/>
    <col min="12544" max="12544" width="12.42578125" style="3" customWidth="1"/>
    <col min="12545" max="12549" width="14.42578125" style="3" customWidth="1"/>
    <col min="12550" max="12553" width="9.5703125" style="3" customWidth="1"/>
    <col min="12554" max="12554" width="8" style="3" customWidth="1"/>
    <col min="12555" max="12560" width="9.5703125" style="3" customWidth="1"/>
    <col min="12561" max="12561" width="8.28515625" style="3" customWidth="1"/>
    <col min="12562" max="12562" width="7.28515625" style="3" customWidth="1"/>
    <col min="12563" max="12563" width="8.42578125" style="3" customWidth="1"/>
    <col min="12564" max="12793" width="16.85546875" style="3"/>
    <col min="12794" max="12794" width="4.7109375" style="3" customWidth="1"/>
    <col min="12795" max="12795" width="32.7109375" style="3" customWidth="1"/>
    <col min="12796" max="12796" width="0" style="3" hidden="1" customWidth="1"/>
    <col min="12797" max="12797" width="12.7109375" style="3" customWidth="1"/>
    <col min="12798" max="12799" width="11.7109375" style="3" customWidth="1"/>
    <col min="12800" max="12800" width="12.42578125" style="3" customWidth="1"/>
    <col min="12801" max="12805" width="14.42578125" style="3" customWidth="1"/>
    <col min="12806" max="12809" width="9.5703125" style="3" customWidth="1"/>
    <col min="12810" max="12810" width="8" style="3" customWidth="1"/>
    <col min="12811" max="12816" width="9.5703125" style="3" customWidth="1"/>
    <col min="12817" max="12817" width="8.28515625" style="3" customWidth="1"/>
    <col min="12818" max="12818" width="7.28515625" style="3" customWidth="1"/>
    <col min="12819" max="12819" width="8.42578125" style="3" customWidth="1"/>
    <col min="12820" max="13049" width="16.85546875" style="3"/>
    <col min="13050" max="13050" width="4.7109375" style="3" customWidth="1"/>
    <col min="13051" max="13051" width="32.7109375" style="3" customWidth="1"/>
    <col min="13052" max="13052" width="0" style="3" hidden="1" customWidth="1"/>
    <col min="13053" max="13053" width="12.7109375" style="3" customWidth="1"/>
    <col min="13054" max="13055" width="11.7109375" style="3" customWidth="1"/>
    <col min="13056" max="13056" width="12.42578125" style="3" customWidth="1"/>
    <col min="13057" max="13061" width="14.42578125" style="3" customWidth="1"/>
    <col min="13062" max="13065" width="9.5703125" style="3" customWidth="1"/>
    <col min="13066" max="13066" width="8" style="3" customWidth="1"/>
    <col min="13067" max="13072" width="9.5703125" style="3" customWidth="1"/>
    <col min="13073" max="13073" width="8.28515625" style="3" customWidth="1"/>
    <col min="13074" max="13074" width="7.28515625" style="3" customWidth="1"/>
    <col min="13075" max="13075" width="8.42578125" style="3" customWidth="1"/>
    <col min="13076" max="13305" width="16.85546875" style="3"/>
    <col min="13306" max="13306" width="4.7109375" style="3" customWidth="1"/>
    <col min="13307" max="13307" width="32.7109375" style="3" customWidth="1"/>
    <col min="13308" max="13308" width="0" style="3" hidden="1" customWidth="1"/>
    <col min="13309" max="13309" width="12.7109375" style="3" customWidth="1"/>
    <col min="13310" max="13311" width="11.7109375" style="3" customWidth="1"/>
    <col min="13312" max="13312" width="12.42578125" style="3" customWidth="1"/>
    <col min="13313" max="13317" width="14.42578125" style="3" customWidth="1"/>
    <col min="13318" max="13321" width="9.5703125" style="3" customWidth="1"/>
    <col min="13322" max="13322" width="8" style="3" customWidth="1"/>
    <col min="13323" max="13328" width="9.5703125" style="3" customWidth="1"/>
    <col min="13329" max="13329" width="8.28515625" style="3" customWidth="1"/>
    <col min="13330" max="13330" width="7.28515625" style="3" customWidth="1"/>
    <col min="13331" max="13331" width="8.42578125" style="3" customWidth="1"/>
    <col min="13332" max="13561" width="16.85546875" style="3"/>
    <col min="13562" max="13562" width="4.7109375" style="3" customWidth="1"/>
    <col min="13563" max="13563" width="32.7109375" style="3" customWidth="1"/>
    <col min="13564" max="13564" width="0" style="3" hidden="1" customWidth="1"/>
    <col min="13565" max="13565" width="12.7109375" style="3" customWidth="1"/>
    <col min="13566" max="13567" width="11.7109375" style="3" customWidth="1"/>
    <col min="13568" max="13568" width="12.42578125" style="3" customWidth="1"/>
    <col min="13569" max="13573" width="14.42578125" style="3" customWidth="1"/>
    <col min="13574" max="13577" width="9.5703125" style="3" customWidth="1"/>
    <col min="13578" max="13578" width="8" style="3" customWidth="1"/>
    <col min="13579" max="13584" width="9.5703125" style="3" customWidth="1"/>
    <col min="13585" max="13585" width="8.28515625" style="3" customWidth="1"/>
    <col min="13586" max="13586" width="7.28515625" style="3" customWidth="1"/>
    <col min="13587" max="13587" width="8.42578125" style="3" customWidth="1"/>
    <col min="13588" max="13817" width="16.85546875" style="3"/>
    <col min="13818" max="13818" width="4.7109375" style="3" customWidth="1"/>
    <col min="13819" max="13819" width="32.7109375" style="3" customWidth="1"/>
    <col min="13820" max="13820" width="0" style="3" hidden="1" customWidth="1"/>
    <col min="13821" max="13821" width="12.7109375" style="3" customWidth="1"/>
    <col min="13822" max="13823" width="11.7109375" style="3" customWidth="1"/>
    <col min="13824" max="13824" width="12.42578125" style="3" customWidth="1"/>
    <col min="13825" max="13829" width="14.42578125" style="3" customWidth="1"/>
    <col min="13830" max="13833" width="9.5703125" style="3" customWidth="1"/>
    <col min="13834" max="13834" width="8" style="3" customWidth="1"/>
    <col min="13835" max="13840" width="9.5703125" style="3" customWidth="1"/>
    <col min="13841" max="13841" width="8.28515625" style="3" customWidth="1"/>
    <col min="13842" max="13842" width="7.28515625" style="3" customWidth="1"/>
    <col min="13843" max="13843" width="8.42578125" style="3" customWidth="1"/>
    <col min="13844" max="14073" width="16.85546875" style="3"/>
    <col min="14074" max="14074" width="4.7109375" style="3" customWidth="1"/>
    <col min="14075" max="14075" width="32.7109375" style="3" customWidth="1"/>
    <col min="14076" max="14076" width="0" style="3" hidden="1" customWidth="1"/>
    <col min="14077" max="14077" width="12.7109375" style="3" customWidth="1"/>
    <col min="14078" max="14079" width="11.7109375" style="3" customWidth="1"/>
    <col min="14080" max="14080" width="12.42578125" style="3" customWidth="1"/>
    <col min="14081" max="14085" width="14.42578125" style="3" customWidth="1"/>
    <col min="14086" max="14089" width="9.5703125" style="3" customWidth="1"/>
    <col min="14090" max="14090" width="8" style="3" customWidth="1"/>
    <col min="14091" max="14096" width="9.5703125" style="3" customWidth="1"/>
    <col min="14097" max="14097" width="8.28515625" style="3" customWidth="1"/>
    <col min="14098" max="14098" width="7.28515625" style="3" customWidth="1"/>
    <col min="14099" max="14099" width="8.42578125" style="3" customWidth="1"/>
    <col min="14100" max="14329" width="16.85546875" style="3"/>
    <col min="14330" max="14330" width="4.7109375" style="3" customWidth="1"/>
    <col min="14331" max="14331" width="32.7109375" style="3" customWidth="1"/>
    <col min="14332" max="14332" width="0" style="3" hidden="1" customWidth="1"/>
    <col min="14333" max="14333" width="12.7109375" style="3" customWidth="1"/>
    <col min="14334" max="14335" width="11.7109375" style="3" customWidth="1"/>
    <col min="14336" max="14336" width="12.42578125" style="3" customWidth="1"/>
    <col min="14337" max="14341" width="14.42578125" style="3" customWidth="1"/>
    <col min="14342" max="14345" width="9.5703125" style="3" customWidth="1"/>
    <col min="14346" max="14346" width="8" style="3" customWidth="1"/>
    <col min="14347" max="14352" width="9.5703125" style="3" customWidth="1"/>
    <col min="14353" max="14353" width="8.28515625" style="3" customWidth="1"/>
    <col min="14354" max="14354" width="7.28515625" style="3" customWidth="1"/>
    <col min="14355" max="14355" width="8.42578125" style="3" customWidth="1"/>
    <col min="14356" max="14585" width="16.85546875" style="3"/>
    <col min="14586" max="14586" width="4.7109375" style="3" customWidth="1"/>
    <col min="14587" max="14587" width="32.7109375" style="3" customWidth="1"/>
    <col min="14588" max="14588" width="0" style="3" hidden="1" customWidth="1"/>
    <col min="14589" max="14589" width="12.7109375" style="3" customWidth="1"/>
    <col min="14590" max="14591" width="11.7109375" style="3" customWidth="1"/>
    <col min="14592" max="14592" width="12.42578125" style="3" customWidth="1"/>
    <col min="14593" max="14597" width="14.42578125" style="3" customWidth="1"/>
    <col min="14598" max="14601" width="9.5703125" style="3" customWidth="1"/>
    <col min="14602" max="14602" width="8" style="3" customWidth="1"/>
    <col min="14603" max="14608" width="9.5703125" style="3" customWidth="1"/>
    <col min="14609" max="14609" width="8.28515625" style="3" customWidth="1"/>
    <col min="14610" max="14610" width="7.28515625" style="3" customWidth="1"/>
    <col min="14611" max="14611" width="8.42578125" style="3" customWidth="1"/>
    <col min="14612" max="14841" width="16.85546875" style="3"/>
    <col min="14842" max="14842" width="4.7109375" style="3" customWidth="1"/>
    <col min="14843" max="14843" width="32.7109375" style="3" customWidth="1"/>
    <col min="14844" max="14844" width="0" style="3" hidden="1" customWidth="1"/>
    <col min="14845" max="14845" width="12.7109375" style="3" customWidth="1"/>
    <col min="14846" max="14847" width="11.7109375" style="3" customWidth="1"/>
    <col min="14848" max="14848" width="12.42578125" style="3" customWidth="1"/>
    <col min="14849" max="14853" width="14.42578125" style="3" customWidth="1"/>
    <col min="14854" max="14857" width="9.5703125" style="3" customWidth="1"/>
    <col min="14858" max="14858" width="8" style="3" customWidth="1"/>
    <col min="14859" max="14864" width="9.5703125" style="3" customWidth="1"/>
    <col min="14865" max="14865" width="8.28515625" style="3" customWidth="1"/>
    <col min="14866" max="14866" width="7.28515625" style="3" customWidth="1"/>
    <col min="14867" max="14867" width="8.42578125" style="3" customWidth="1"/>
    <col min="14868" max="15097" width="16.85546875" style="3"/>
    <col min="15098" max="15098" width="4.7109375" style="3" customWidth="1"/>
    <col min="15099" max="15099" width="32.7109375" style="3" customWidth="1"/>
    <col min="15100" max="15100" width="0" style="3" hidden="1" customWidth="1"/>
    <col min="15101" max="15101" width="12.7109375" style="3" customWidth="1"/>
    <col min="15102" max="15103" width="11.7109375" style="3" customWidth="1"/>
    <col min="15104" max="15104" width="12.42578125" style="3" customWidth="1"/>
    <col min="15105" max="15109" width="14.42578125" style="3" customWidth="1"/>
    <col min="15110" max="15113" width="9.5703125" style="3" customWidth="1"/>
    <col min="15114" max="15114" width="8" style="3" customWidth="1"/>
    <col min="15115" max="15120" width="9.5703125" style="3" customWidth="1"/>
    <col min="15121" max="15121" width="8.28515625" style="3" customWidth="1"/>
    <col min="15122" max="15122" width="7.28515625" style="3" customWidth="1"/>
    <col min="15123" max="15123" width="8.42578125" style="3" customWidth="1"/>
    <col min="15124" max="15353" width="16.85546875" style="3"/>
    <col min="15354" max="15354" width="4.7109375" style="3" customWidth="1"/>
    <col min="15355" max="15355" width="32.7109375" style="3" customWidth="1"/>
    <col min="15356" max="15356" width="0" style="3" hidden="1" customWidth="1"/>
    <col min="15357" max="15357" width="12.7109375" style="3" customWidth="1"/>
    <col min="15358" max="15359" width="11.7109375" style="3" customWidth="1"/>
    <col min="15360" max="15360" width="12.42578125" style="3" customWidth="1"/>
    <col min="15361" max="15365" width="14.42578125" style="3" customWidth="1"/>
    <col min="15366" max="15369" width="9.5703125" style="3" customWidth="1"/>
    <col min="15370" max="15370" width="8" style="3" customWidth="1"/>
    <col min="15371" max="15376" width="9.5703125" style="3" customWidth="1"/>
    <col min="15377" max="15377" width="8.28515625" style="3" customWidth="1"/>
    <col min="15378" max="15378" width="7.28515625" style="3" customWidth="1"/>
    <col min="15379" max="15379" width="8.42578125" style="3" customWidth="1"/>
    <col min="15380" max="15609" width="16.85546875" style="3"/>
    <col min="15610" max="15610" width="4.7109375" style="3" customWidth="1"/>
    <col min="15611" max="15611" width="32.7109375" style="3" customWidth="1"/>
    <col min="15612" max="15612" width="0" style="3" hidden="1" customWidth="1"/>
    <col min="15613" max="15613" width="12.7109375" style="3" customWidth="1"/>
    <col min="15614" max="15615" width="11.7109375" style="3" customWidth="1"/>
    <col min="15616" max="15616" width="12.42578125" style="3" customWidth="1"/>
    <col min="15617" max="15621" width="14.42578125" style="3" customWidth="1"/>
    <col min="15622" max="15625" width="9.5703125" style="3" customWidth="1"/>
    <col min="15626" max="15626" width="8" style="3" customWidth="1"/>
    <col min="15627" max="15632" width="9.5703125" style="3" customWidth="1"/>
    <col min="15633" max="15633" width="8.28515625" style="3" customWidth="1"/>
    <col min="15634" max="15634" width="7.28515625" style="3" customWidth="1"/>
    <col min="15635" max="15635" width="8.42578125" style="3" customWidth="1"/>
    <col min="15636" max="15865" width="16.85546875" style="3"/>
    <col min="15866" max="15866" width="4.7109375" style="3" customWidth="1"/>
    <col min="15867" max="15867" width="32.7109375" style="3" customWidth="1"/>
    <col min="15868" max="15868" width="0" style="3" hidden="1" customWidth="1"/>
    <col min="15869" max="15869" width="12.7109375" style="3" customWidth="1"/>
    <col min="15870" max="15871" width="11.7109375" style="3" customWidth="1"/>
    <col min="15872" max="15872" width="12.42578125" style="3" customWidth="1"/>
    <col min="15873" max="15877" width="14.42578125" style="3" customWidth="1"/>
    <col min="15878" max="15881" width="9.5703125" style="3" customWidth="1"/>
    <col min="15882" max="15882" width="8" style="3" customWidth="1"/>
    <col min="15883" max="15888" width="9.5703125" style="3" customWidth="1"/>
    <col min="15889" max="15889" width="8.28515625" style="3" customWidth="1"/>
    <col min="15890" max="15890" width="7.28515625" style="3" customWidth="1"/>
    <col min="15891" max="15891" width="8.42578125" style="3" customWidth="1"/>
    <col min="15892" max="16121" width="16.85546875" style="3"/>
    <col min="16122" max="16122" width="4.7109375" style="3" customWidth="1"/>
    <col min="16123" max="16123" width="32.7109375" style="3" customWidth="1"/>
    <col min="16124" max="16124" width="0" style="3" hidden="1" customWidth="1"/>
    <col min="16125" max="16125" width="12.7109375" style="3" customWidth="1"/>
    <col min="16126" max="16127" width="11.7109375" style="3" customWidth="1"/>
    <col min="16128" max="16128" width="12.42578125" style="3" customWidth="1"/>
    <col min="16129" max="16133" width="14.42578125" style="3" customWidth="1"/>
    <col min="16134" max="16137" width="9.5703125" style="3" customWidth="1"/>
    <col min="16138" max="16138" width="8" style="3" customWidth="1"/>
    <col min="16139" max="16144" width="9.5703125" style="3" customWidth="1"/>
    <col min="16145" max="16145" width="8.28515625" style="3" customWidth="1"/>
    <col min="16146" max="16146" width="7.28515625" style="3" customWidth="1"/>
    <col min="16147" max="16147" width="8.42578125" style="3" customWidth="1"/>
    <col min="16148" max="16384" width="16.85546875" style="3"/>
  </cols>
  <sheetData>
    <row r="1" spans="1:13" ht="15.75" customHeight="1" x14ac:dyDescent="0.25"/>
    <row r="2" spans="1:13" ht="12.7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44.45" customHeight="1" x14ac:dyDescent="0.25">
      <c r="A3" s="76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3.9" customHeight="1" x14ac:dyDescent="0.25">
      <c r="A4" s="76" t="s">
        <v>218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x14ac:dyDescent="0.25">
      <c r="D5" s="71"/>
    </row>
    <row r="6" spans="1:13" s="71" customFormat="1" ht="67.5" customHeight="1" x14ac:dyDescent="0.25">
      <c r="A6" s="5" t="s">
        <v>1</v>
      </c>
      <c r="B6" s="6" t="s">
        <v>2</v>
      </c>
      <c r="C6" s="7"/>
      <c r="D6" s="7" t="s">
        <v>3</v>
      </c>
      <c r="E6" s="8" t="s">
        <v>4</v>
      </c>
      <c r="F6" s="8" t="s">
        <v>5</v>
      </c>
      <c r="G6" s="8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</row>
    <row r="7" spans="1:13" s="11" customFormat="1" ht="69" customHeight="1" x14ac:dyDescent="0.25">
      <c r="A7" s="9">
        <v>1</v>
      </c>
      <c r="B7" s="18" t="s">
        <v>34</v>
      </c>
      <c r="C7" s="18" t="s">
        <v>34</v>
      </c>
      <c r="D7" s="19" t="s">
        <v>13</v>
      </c>
      <c r="E7" s="20">
        <v>1</v>
      </c>
      <c r="F7" s="21">
        <v>140000</v>
      </c>
      <c r="G7" s="22">
        <f>E7*F7</f>
        <v>140000</v>
      </c>
      <c r="H7" s="35" t="s">
        <v>143</v>
      </c>
      <c r="I7" s="15" t="s">
        <v>14</v>
      </c>
      <c r="J7" s="36" t="s">
        <v>15</v>
      </c>
      <c r="K7" s="37" t="s">
        <v>16</v>
      </c>
      <c r="L7" s="36" t="s">
        <v>15</v>
      </c>
    </row>
    <row r="8" spans="1:13" s="11" customFormat="1" ht="88.5" customHeight="1" x14ac:dyDescent="0.25">
      <c r="A8" s="12">
        <v>2</v>
      </c>
      <c r="B8" s="23" t="s">
        <v>12</v>
      </c>
      <c r="C8" s="23" t="s">
        <v>12</v>
      </c>
      <c r="D8" s="19" t="s">
        <v>13</v>
      </c>
      <c r="E8" s="20">
        <v>2</v>
      </c>
      <c r="F8" s="72">
        <v>115700</v>
      </c>
      <c r="G8" s="22">
        <f>E8*F8</f>
        <v>231400</v>
      </c>
      <c r="H8" s="35" t="s">
        <v>143</v>
      </c>
      <c r="I8" s="15" t="s">
        <v>14</v>
      </c>
      <c r="J8" s="36" t="s">
        <v>15</v>
      </c>
      <c r="K8" s="37" t="s">
        <v>16</v>
      </c>
      <c r="L8" s="36" t="s">
        <v>15</v>
      </c>
    </row>
    <row r="9" spans="1:13" s="11" customFormat="1" ht="88.5" customHeight="1" x14ac:dyDescent="0.25">
      <c r="A9" s="12">
        <v>3</v>
      </c>
      <c r="B9" s="38" t="s">
        <v>17</v>
      </c>
      <c r="C9" s="38" t="s">
        <v>17</v>
      </c>
      <c r="D9" s="13" t="s">
        <v>54</v>
      </c>
      <c r="E9" s="10">
        <v>4</v>
      </c>
      <c r="F9" s="34">
        <v>23000</v>
      </c>
      <c r="G9" s="22">
        <f t="shared" ref="G9" si="0">E9*F9</f>
        <v>92000</v>
      </c>
      <c r="H9" s="35" t="s">
        <v>143</v>
      </c>
      <c r="I9" s="15" t="s">
        <v>14</v>
      </c>
      <c r="J9" s="36" t="s">
        <v>15</v>
      </c>
      <c r="K9" s="37" t="s">
        <v>16</v>
      </c>
      <c r="L9" s="36" t="s">
        <v>15</v>
      </c>
    </row>
    <row r="10" spans="1:13" s="11" customFormat="1" ht="88.5" customHeight="1" x14ac:dyDescent="0.25">
      <c r="A10" s="9">
        <v>4</v>
      </c>
      <c r="B10" s="38" t="s">
        <v>19</v>
      </c>
      <c r="C10" s="38" t="s">
        <v>19</v>
      </c>
      <c r="D10" s="13" t="s">
        <v>20</v>
      </c>
      <c r="E10" s="10">
        <v>1</v>
      </c>
      <c r="F10" s="34">
        <v>670000</v>
      </c>
      <c r="G10" s="22">
        <f>E10*F10</f>
        <v>670000</v>
      </c>
      <c r="H10" s="35" t="s">
        <v>143</v>
      </c>
      <c r="I10" s="15" t="s">
        <v>14</v>
      </c>
      <c r="J10" s="36" t="s">
        <v>15</v>
      </c>
      <c r="K10" s="37" t="s">
        <v>16</v>
      </c>
      <c r="L10" s="36" t="s">
        <v>15</v>
      </c>
    </row>
    <row r="11" spans="1:13" s="11" customFormat="1" ht="88.5" customHeight="1" x14ac:dyDescent="0.25">
      <c r="A11" s="12">
        <v>5</v>
      </c>
      <c r="B11" s="39" t="s">
        <v>21</v>
      </c>
      <c r="C11" s="39" t="s">
        <v>21</v>
      </c>
      <c r="D11" s="13" t="s">
        <v>20</v>
      </c>
      <c r="E11" s="10">
        <v>2</v>
      </c>
      <c r="F11" s="34">
        <v>245340</v>
      </c>
      <c r="G11" s="22">
        <f t="shared" ref="G11:G23" si="1">E11*F11</f>
        <v>490680</v>
      </c>
      <c r="H11" s="35" t="s">
        <v>143</v>
      </c>
      <c r="I11" s="15" t="s">
        <v>14</v>
      </c>
      <c r="J11" s="36" t="s">
        <v>15</v>
      </c>
      <c r="K11" s="37" t="s">
        <v>16</v>
      </c>
      <c r="L11" s="36" t="s">
        <v>15</v>
      </c>
    </row>
    <row r="12" spans="1:13" s="11" customFormat="1" ht="69" customHeight="1" x14ac:dyDescent="0.25">
      <c r="A12" s="12">
        <v>6</v>
      </c>
      <c r="B12" s="18" t="s">
        <v>34</v>
      </c>
      <c r="C12" s="18" t="s">
        <v>34</v>
      </c>
      <c r="D12" s="19" t="s">
        <v>31</v>
      </c>
      <c r="E12" s="20">
        <v>3412</v>
      </c>
      <c r="F12" s="21" t="s">
        <v>220</v>
      </c>
      <c r="G12" s="22">
        <f t="shared" si="1"/>
        <v>5118000</v>
      </c>
      <c r="H12" s="35" t="s">
        <v>143</v>
      </c>
      <c r="I12" s="15" t="s">
        <v>14</v>
      </c>
      <c r="J12" s="36" t="s">
        <v>15</v>
      </c>
      <c r="K12" s="37" t="s">
        <v>219</v>
      </c>
      <c r="L12" s="36" t="s">
        <v>15</v>
      </c>
    </row>
    <row r="13" spans="1:13" s="11" customFormat="1" ht="60" customHeight="1" x14ac:dyDescent="0.25">
      <c r="A13" s="9">
        <v>7</v>
      </c>
      <c r="B13" s="17" t="s">
        <v>55</v>
      </c>
      <c r="C13" s="18" t="s">
        <v>56</v>
      </c>
      <c r="D13" s="40" t="s">
        <v>53</v>
      </c>
      <c r="E13" s="20">
        <v>10</v>
      </c>
      <c r="F13" s="21">
        <v>35200</v>
      </c>
      <c r="G13" s="22">
        <f t="shared" si="1"/>
        <v>352000</v>
      </c>
      <c r="H13" s="35" t="s">
        <v>143</v>
      </c>
      <c r="I13" s="15" t="s">
        <v>14</v>
      </c>
      <c r="J13" s="36" t="s">
        <v>15</v>
      </c>
      <c r="K13" s="37" t="s">
        <v>16</v>
      </c>
      <c r="L13" s="36" t="s">
        <v>15</v>
      </c>
    </row>
    <row r="14" spans="1:13" s="11" customFormat="1" ht="45.75" customHeight="1" x14ac:dyDescent="0.25">
      <c r="A14" s="12">
        <v>8</v>
      </c>
      <c r="B14" s="17" t="s">
        <v>57</v>
      </c>
      <c r="C14" s="18" t="s">
        <v>58</v>
      </c>
      <c r="D14" s="40" t="s">
        <v>59</v>
      </c>
      <c r="E14" s="20">
        <v>5</v>
      </c>
      <c r="F14" s="21">
        <v>29900</v>
      </c>
      <c r="G14" s="22">
        <f t="shared" si="1"/>
        <v>149500</v>
      </c>
      <c r="H14" s="35" t="s">
        <v>143</v>
      </c>
      <c r="I14" s="15" t="s">
        <v>14</v>
      </c>
      <c r="J14" s="36" t="s">
        <v>15</v>
      </c>
      <c r="K14" s="37" t="s">
        <v>16</v>
      </c>
      <c r="L14" s="36" t="s">
        <v>15</v>
      </c>
    </row>
    <row r="15" spans="1:13" s="11" customFormat="1" ht="68.25" customHeight="1" x14ac:dyDescent="0.25">
      <c r="A15" s="12">
        <v>9</v>
      </c>
      <c r="B15" s="17" t="s">
        <v>60</v>
      </c>
      <c r="C15" s="18" t="s">
        <v>61</v>
      </c>
      <c r="D15" s="40" t="s">
        <v>53</v>
      </c>
      <c r="E15" s="41">
        <v>10</v>
      </c>
      <c r="F15" s="21">
        <v>35200</v>
      </c>
      <c r="G15" s="22">
        <f t="shared" si="1"/>
        <v>352000</v>
      </c>
      <c r="H15" s="35" t="s">
        <v>143</v>
      </c>
      <c r="I15" s="15" t="s">
        <v>14</v>
      </c>
      <c r="J15" s="36" t="s">
        <v>15</v>
      </c>
      <c r="K15" s="37" t="s">
        <v>16</v>
      </c>
      <c r="L15" s="36" t="s">
        <v>15</v>
      </c>
    </row>
    <row r="16" spans="1:13" s="11" customFormat="1" ht="68.25" customHeight="1" x14ac:dyDescent="0.25">
      <c r="A16" s="9">
        <v>10</v>
      </c>
      <c r="B16" s="42" t="s">
        <v>62</v>
      </c>
      <c r="C16" s="19" t="s">
        <v>63</v>
      </c>
      <c r="D16" s="40" t="s">
        <v>64</v>
      </c>
      <c r="E16" s="41">
        <v>10</v>
      </c>
      <c r="F16" s="21">
        <v>36800</v>
      </c>
      <c r="G16" s="22">
        <f t="shared" si="1"/>
        <v>368000</v>
      </c>
      <c r="H16" s="35" t="s">
        <v>143</v>
      </c>
      <c r="I16" s="15" t="s">
        <v>14</v>
      </c>
      <c r="J16" s="36" t="s">
        <v>15</v>
      </c>
      <c r="K16" s="37" t="s">
        <v>16</v>
      </c>
      <c r="L16" s="36" t="s">
        <v>15</v>
      </c>
    </row>
    <row r="17" spans="1:12" s="11" customFormat="1" ht="72.75" customHeight="1" x14ac:dyDescent="0.25">
      <c r="A17" s="12">
        <v>11</v>
      </c>
      <c r="B17" s="42" t="s">
        <v>65</v>
      </c>
      <c r="C17" s="43" t="s">
        <v>66</v>
      </c>
      <c r="D17" s="40" t="s">
        <v>67</v>
      </c>
      <c r="E17" s="20">
        <v>11</v>
      </c>
      <c r="F17" s="21">
        <v>35200</v>
      </c>
      <c r="G17" s="22">
        <f t="shared" si="1"/>
        <v>387200</v>
      </c>
      <c r="H17" s="35" t="s">
        <v>143</v>
      </c>
      <c r="I17" s="15" t="s">
        <v>14</v>
      </c>
      <c r="J17" s="36" t="s">
        <v>15</v>
      </c>
      <c r="K17" s="37" t="s">
        <v>16</v>
      </c>
      <c r="L17" s="36" t="s">
        <v>15</v>
      </c>
    </row>
    <row r="18" spans="1:12" s="11" customFormat="1" ht="90.75" customHeight="1" x14ac:dyDescent="0.25">
      <c r="A18" s="12">
        <v>12</v>
      </c>
      <c r="B18" s="28" t="s">
        <v>144</v>
      </c>
      <c r="C18" s="29" t="s">
        <v>22</v>
      </c>
      <c r="D18" s="30" t="s">
        <v>23</v>
      </c>
      <c r="E18" s="31">
        <v>300</v>
      </c>
      <c r="F18" s="32">
        <v>6840</v>
      </c>
      <c r="G18" s="22">
        <f t="shared" si="1"/>
        <v>2052000</v>
      </c>
      <c r="H18" s="35" t="s">
        <v>143</v>
      </c>
      <c r="I18" s="15" t="s">
        <v>14</v>
      </c>
      <c r="J18" s="36" t="s">
        <v>15</v>
      </c>
      <c r="K18" s="37" t="s">
        <v>16</v>
      </c>
      <c r="L18" s="36" t="s">
        <v>15</v>
      </c>
    </row>
    <row r="19" spans="1:12" s="11" customFormat="1" ht="68.25" customHeight="1" x14ac:dyDescent="0.25">
      <c r="A19" s="9">
        <v>13</v>
      </c>
      <c r="B19" s="28" t="s">
        <v>68</v>
      </c>
      <c r="C19" s="29" t="s">
        <v>69</v>
      </c>
      <c r="D19" s="30" t="s">
        <v>70</v>
      </c>
      <c r="E19" s="31">
        <v>2</v>
      </c>
      <c r="F19" s="32">
        <v>844600</v>
      </c>
      <c r="G19" s="22">
        <f t="shared" si="1"/>
        <v>1689200</v>
      </c>
      <c r="H19" s="35" t="s">
        <v>143</v>
      </c>
      <c r="I19" s="15" t="s">
        <v>14</v>
      </c>
      <c r="J19" s="36" t="s">
        <v>15</v>
      </c>
      <c r="K19" s="37" t="s">
        <v>16</v>
      </c>
      <c r="L19" s="36" t="s">
        <v>15</v>
      </c>
    </row>
    <row r="20" spans="1:12" s="11" customFormat="1" ht="68.25" customHeight="1" x14ac:dyDescent="0.25">
      <c r="A20" s="12">
        <v>14</v>
      </c>
      <c r="B20" s="25" t="s">
        <v>145</v>
      </c>
      <c r="C20" s="19" t="s">
        <v>35</v>
      </c>
      <c r="D20" s="26" t="s">
        <v>36</v>
      </c>
      <c r="E20" s="26">
        <v>10</v>
      </c>
      <c r="F20" s="27">
        <v>15500</v>
      </c>
      <c r="G20" s="22">
        <f t="shared" si="1"/>
        <v>155000</v>
      </c>
      <c r="H20" s="35" t="s">
        <v>143</v>
      </c>
      <c r="I20" s="15" t="s">
        <v>14</v>
      </c>
      <c r="J20" s="36" t="s">
        <v>15</v>
      </c>
      <c r="K20" s="37" t="s">
        <v>16</v>
      </c>
      <c r="L20" s="36" t="s">
        <v>15</v>
      </c>
    </row>
    <row r="21" spans="1:12" s="11" customFormat="1" ht="39.75" customHeight="1" x14ac:dyDescent="0.25">
      <c r="A21" s="12">
        <v>15</v>
      </c>
      <c r="B21" s="25" t="s">
        <v>37</v>
      </c>
      <c r="C21" s="19" t="s">
        <v>38</v>
      </c>
      <c r="D21" s="26" t="s">
        <v>32</v>
      </c>
      <c r="E21" s="26">
        <v>25</v>
      </c>
      <c r="F21" s="27">
        <v>3200</v>
      </c>
      <c r="G21" s="22">
        <f t="shared" si="1"/>
        <v>80000</v>
      </c>
      <c r="H21" s="35" t="s">
        <v>143</v>
      </c>
      <c r="I21" s="15" t="s">
        <v>14</v>
      </c>
      <c r="J21" s="36" t="s">
        <v>15</v>
      </c>
      <c r="K21" s="37" t="s">
        <v>16</v>
      </c>
      <c r="L21" s="36" t="s">
        <v>15</v>
      </c>
    </row>
    <row r="22" spans="1:12" s="11" customFormat="1" ht="69.75" customHeight="1" x14ac:dyDescent="0.25">
      <c r="A22" s="9">
        <v>16</v>
      </c>
      <c r="B22" s="25" t="s">
        <v>39</v>
      </c>
      <c r="C22" s="19" t="s">
        <v>40</v>
      </c>
      <c r="D22" s="26" t="s">
        <v>41</v>
      </c>
      <c r="E22" s="26">
        <v>2</v>
      </c>
      <c r="F22" s="27">
        <v>28000</v>
      </c>
      <c r="G22" s="22">
        <f t="shared" si="1"/>
        <v>56000</v>
      </c>
      <c r="H22" s="35" t="s">
        <v>143</v>
      </c>
      <c r="I22" s="15" t="s">
        <v>14</v>
      </c>
      <c r="J22" s="36" t="s">
        <v>15</v>
      </c>
      <c r="K22" s="37" t="s">
        <v>16</v>
      </c>
      <c r="L22" s="36" t="s">
        <v>15</v>
      </c>
    </row>
    <row r="23" spans="1:12" s="11" customFormat="1" ht="69.75" customHeight="1" x14ac:dyDescent="0.25">
      <c r="A23" s="12">
        <v>17</v>
      </c>
      <c r="B23" s="28" t="s">
        <v>215</v>
      </c>
      <c r="C23" s="29" t="s">
        <v>42</v>
      </c>
      <c r="D23" s="30" t="s">
        <v>18</v>
      </c>
      <c r="E23" s="31">
        <v>1</v>
      </c>
      <c r="F23" s="32" t="s">
        <v>216</v>
      </c>
      <c r="G23" s="22">
        <f t="shared" si="1"/>
        <v>669000</v>
      </c>
      <c r="H23" s="35" t="s">
        <v>143</v>
      </c>
      <c r="I23" s="15" t="s">
        <v>14</v>
      </c>
      <c r="J23" s="36" t="s">
        <v>15</v>
      </c>
      <c r="K23" s="37" t="s">
        <v>16</v>
      </c>
      <c r="L23" s="36" t="s">
        <v>15</v>
      </c>
    </row>
    <row r="24" spans="1:12" s="11" customFormat="1" ht="69.75" customHeight="1" x14ac:dyDescent="0.25">
      <c r="A24" s="12">
        <v>18</v>
      </c>
      <c r="B24" s="44" t="s">
        <v>146</v>
      </c>
      <c r="C24" s="29" t="s">
        <v>24</v>
      </c>
      <c r="D24" s="30" t="s">
        <v>25</v>
      </c>
      <c r="E24" s="31">
        <v>4</v>
      </c>
      <c r="F24" s="32">
        <v>37500</v>
      </c>
      <c r="G24" s="22">
        <f>E24*F24</f>
        <v>150000</v>
      </c>
      <c r="H24" s="35" t="s">
        <v>143</v>
      </c>
      <c r="I24" s="15" t="s">
        <v>14</v>
      </c>
      <c r="J24" s="36" t="s">
        <v>15</v>
      </c>
      <c r="K24" s="37" t="s">
        <v>16</v>
      </c>
      <c r="L24" s="36" t="s">
        <v>15</v>
      </c>
    </row>
    <row r="25" spans="1:12" ht="55.5" customHeight="1" x14ac:dyDescent="0.25">
      <c r="A25" s="9">
        <v>19</v>
      </c>
      <c r="B25" s="25" t="s">
        <v>71</v>
      </c>
      <c r="C25" s="45" t="s">
        <v>72</v>
      </c>
      <c r="D25" s="30" t="s">
        <v>26</v>
      </c>
      <c r="E25" s="31">
        <v>2</v>
      </c>
      <c r="F25" s="32">
        <v>37500</v>
      </c>
      <c r="G25" s="22">
        <f>E25*F25</f>
        <v>75000</v>
      </c>
      <c r="H25" s="35" t="s">
        <v>143</v>
      </c>
      <c r="I25" s="15" t="s">
        <v>14</v>
      </c>
      <c r="J25" s="36" t="s">
        <v>15</v>
      </c>
      <c r="K25" s="37" t="s">
        <v>16</v>
      </c>
      <c r="L25" s="36" t="s">
        <v>15</v>
      </c>
    </row>
    <row r="26" spans="1:12" ht="67.5" customHeight="1" x14ac:dyDescent="0.25">
      <c r="A26" s="12">
        <v>20</v>
      </c>
      <c r="B26" s="46" t="s">
        <v>73</v>
      </c>
      <c r="C26" s="45" t="s">
        <v>74</v>
      </c>
      <c r="D26" s="30" t="s">
        <v>26</v>
      </c>
      <c r="E26" s="31">
        <v>4</v>
      </c>
      <c r="F26" s="32">
        <v>37500</v>
      </c>
      <c r="G26" s="22">
        <f>E26*F26</f>
        <v>150000</v>
      </c>
      <c r="H26" s="35" t="s">
        <v>143</v>
      </c>
      <c r="I26" s="15" t="s">
        <v>14</v>
      </c>
      <c r="J26" s="36" t="s">
        <v>15</v>
      </c>
      <c r="K26" s="37" t="s">
        <v>16</v>
      </c>
      <c r="L26" s="36" t="s">
        <v>15</v>
      </c>
    </row>
    <row r="27" spans="1:12" ht="60.75" customHeight="1" x14ac:dyDescent="0.25">
      <c r="A27" s="12">
        <v>21</v>
      </c>
      <c r="B27" s="44" t="s">
        <v>75</v>
      </c>
      <c r="C27" s="45" t="s">
        <v>74</v>
      </c>
      <c r="D27" s="30" t="s">
        <v>27</v>
      </c>
      <c r="E27" s="31">
        <v>4</v>
      </c>
      <c r="F27" s="32">
        <v>37500</v>
      </c>
      <c r="G27" s="22">
        <f>E27*F27</f>
        <v>150000</v>
      </c>
      <c r="H27" s="35" t="s">
        <v>143</v>
      </c>
      <c r="I27" s="15" t="s">
        <v>14</v>
      </c>
      <c r="J27" s="36" t="s">
        <v>15</v>
      </c>
      <c r="K27" s="37" t="s">
        <v>16</v>
      </c>
      <c r="L27" s="36" t="s">
        <v>15</v>
      </c>
    </row>
    <row r="28" spans="1:12" ht="60.75" customHeight="1" x14ac:dyDescent="0.25">
      <c r="A28" s="9">
        <v>22</v>
      </c>
      <c r="B28" s="44" t="s">
        <v>28</v>
      </c>
      <c r="C28" s="45" t="s">
        <v>76</v>
      </c>
      <c r="D28" s="30" t="s">
        <v>18</v>
      </c>
      <c r="E28" s="31">
        <v>4</v>
      </c>
      <c r="F28" s="32">
        <v>63000</v>
      </c>
      <c r="G28" s="22">
        <f>E28*F28</f>
        <v>252000</v>
      </c>
      <c r="H28" s="35" t="s">
        <v>143</v>
      </c>
      <c r="I28" s="15" t="s">
        <v>14</v>
      </c>
      <c r="J28" s="36" t="s">
        <v>15</v>
      </c>
      <c r="K28" s="37" t="s">
        <v>16</v>
      </c>
      <c r="L28" s="36" t="s">
        <v>15</v>
      </c>
    </row>
    <row r="29" spans="1:12" ht="36.75" customHeight="1" x14ac:dyDescent="0.25">
      <c r="A29" s="12">
        <v>23</v>
      </c>
      <c r="B29" s="25" t="s">
        <v>147</v>
      </c>
      <c r="C29" s="48" t="s">
        <v>78</v>
      </c>
      <c r="D29" s="12" t="s">
        <v>79</v>
      </c>
      <c r="E29" s="14">
        <v>5</v>
      </c>
      <c r="F29" s="49">
        <v>621000</v>
      </c>
      <c r="G29" s="50">
        <f t="shared" ref="G29:G52" si="2">E29*F29</f>
        <v>3105000</v>
      </c>
      <c r="H29" s="35" t="s">
        <v>143</v>
      </c>
      <c r="I29" s="15" t="s">
        <v>14</v>
      </c>
      <c r="J29" s="36" t="s">
        <v>15</v>
      </c>
      <c r="K29" s="37" t="s">
        <v>16</v>
      </c>
      <c r="L29" s="36" t="s">
        <v>15</v>
      </c>
    </row>
    <row r="30" spans="1:12" ht="36.75" customHeight="1" x14ac:dyDescent="0.25">
      <c r="A30" s="12">
        <v>24</v>
      </c>
      <c r="B30" s="25" t="s">
        <v>80</v>
      </c>
      <c r="C30" s="19" t="s">
        <v>77</v>
      </c>
      <c r="D30" s="26" t="s">
        <v>81</v>
      </c>
      <c r="E30" s="26">
        <v>2</v>
      </c>
      <c r="F30" s="27">
        <v>229605</v>
      </c>
      <c r="G30" s="22">
        <f t="shared" si="2"/>
        <v>459210</v>
      </c>
      <c r="H30" s="35" t="s">
        <v>143</v>
      </c>
      <c r="I30" s="15" t="s">
        <v>14</v>
      </c>
      <c r="J30" s="36" t="s">
        <v>15</v>
      </c>
      <c r="K30" s="37" t="s">
        <v>16</v>
      </c>
      <c r="L30" s="36" t="s">
        <v>15</v>
      </c>
    </row>
    <row r="31" spans="1:12" ht="36.75" customHeight="1" x14ac:dyDescent="0.25">
      <c r="A31" s="9">
        <v>25</v>
      </c>
      <c r="B31" s="25" t="s">
        <v>82</v>
      </c>
      <c r="C31" s="19" t="s">
        <v>77</v>
      </c>
      <c r="D31" s="26" t="s">
        <v>83</v>
      </c>
      <c r="E31" s="26">
        <v>12</v>
      </c>
      <c r="F31" s="27">
        <v>29727</v>
      </c>
      <c r="G31" s="22">
        <f t="shared" si="2"/>
        <v>356724</v>
      </c>
      <c r="H31" s="35" t="s">
        <v>143</v>
      </c>
      <c r="I31" s="15" t="s">
        <v>14</v>
      </c>
      <c r="J31" s="36" t="s">
        <v>15</v>
      </c>
      <c r="K31" s="37" t="s">
        <v>16</v>
      </c>
      <c r="L31" s="36" t="s">
        <v>15</v>
      </c>
    </row>
    <row r="32" spans="1:12" ht="36.75" customHeight="1" x14ac:dyDescent="0.25">
      <c r="A32" s="12">
        <v>26</v>
      </c>
      <c r="B32" s="25" t="s">
        <v>84</v>
      </c>
      <c r="C32" s="19" t="s">
        <v>77</v>
      </c>
      <c r="D32" s="26" t="s">
        <v>85</v>
      </c>
      <c r="E32" s="26">
        <v>1</v>
      </c>
      <c r="F32" s="27">
        <v>29727</v>
      </c>
      <c r="G32" s="22">
        <f t="shared" si="2"/>
        <v>29727</v>
      </c>
      <c r="H32" s="35" t="s">
        <v>143</v>
      </c>
      <c r="I32" s="15" t="s">
        <v>14</v>
      </c>
      <c r="J32" s="36" t="s">
        <v>15</v>
      </c>
      <c r="K32" s="37" t="s">
        <v>16</v>
      </c>
      <c r="L32" s="36" t="s">
        <v>15</v>
      </c>
    </row>
    <row r="33" spans="1:12" ht="36.75" customHeight="1" x14ac:dyDescent="0.25">
      <c r="A33" s="12">
        <v>27</v>
      </c>
      <c r="B33" s="46" t="s">
        <v>86</v>
      </c>
      <c r="C33" s="19" t="s">
        <v>77</v>
      </c>
      <c r="D33" s="26" t="s">
        <v>85</v>
      </c>
      <c r="E33" s="26">
        <v>1</v>
      </c>
      <c r="F33" s="27">
        <v>29727</v>
      </c>
      <c r="G33" s="22">
        <f t="shared" si="2"/>
        <v>29727</v>
      </c>
      <c r="H33" s="35" t="s">
        <v>143</v>
      </c>
      <c r="I33" s="15" t="s">
        <v>14</v>
      </c>
      <c r="J33" s="36" t="s">
        <v>15</v>
      </c>
      <c r="K33" s="37" t="s">
        <v>16</v>
      </c>
      <c r="L33" s="36" t="s">
        <v>15</v>
      </c>
    </row>
    <row r="34" spans="1:12" ht="36.75" customHeight="1" x14ac:dyDescent="0.25">
      <c r="A34" s="9">
        <v>28</v>
      </c>
      <c r="B34" s="25" t="s">
        <v>87</v>
      </c>
      <c r="C34" s="29" t="s">
        <v>88</v>
      </c>
      <c r="D34" s="30" t="s">
        <v>89</v>
      </c>
      <c r="E34" s="31">
        <v>1</v>
      </c>
      <c r="F34" s="32">
        <v>5720</v>
      </c>
      <c r="G34" s="22">
        <f t="shared" si="2"/>
        <v>5720</v>
      </c>
      <c r="H34" s="35" t="s">
        <v>143</v>
      </c>
      <c r="I34" s="15" t="s">
        <v>14</v>
      </c>
      <c r="J34" s="36" t="s">
        <v>15</v>
      </c>
      <c r="K34" s="37" t="s">
        <v>16</v>
      </c>
      <c r="L34" s="36" t="s">
        <v>15</v>
      </c>
    </row>
    <row r="35" spans="1:12" ht="36.75" customHeight="1" x14ac:dyDescent="0.25">
      <c r="A35" s="12">
        <v>29</v>
      </c>
      <c r="B35" s="44" t="s">
        <v>90</v>
      </c>
      <c r="C35" s="29" t="s">
        <v>88</v>
      </c>
      <c r="D35" s="30" t="s">
        <v>91</v>
      </c>
      <c r="E35" s="31">
        <v>1</v>
      </c>
      <c r="F35" s="32">
        <v>2858</v>
      </c>
      <c r="G35" s="22">
        <f t="shared" si="2"/>
        <v>2858</v>
      </c>
      <c r="H35" s="35" t="s">
        <v>143</v>
      </c>
      <c r="I35" s="15" t="s">
        <v>14</v>
      </c>
      <c r="J35" s="36" t="s">
        <v>15</v>
      </c>
      <c r="K35" s="37" t="s">
        <v>16</v>
      </c>
      <c r="L35" s="36" t="s">
        <v>15</v>
      </c>
    </row>
    <row r="36" spans="1:12" ht="47.25" customHeight="1" x14ac:dyDescent="0.25">
      <c r="A36" s="12">
        <v>30</v>
      </c>
      <c r="B36" s="28" t="s">
        <v>92</v>
      </c>
      <c r="C36" s="29" t="s">
        <v>93</v>
      </c>
      <c r="D36" s="30" t="s">
        <v>83</v>
      </c>
      <c r="E36" s="31">
        <v>12</v>
      </c>
      <c r="F36" s="32">
        <v>49127</v>
      </c>
      <c r="G36" s="22">
        <f t="shared" si="2"/>
        <v>589524</v>
      </c>
      <c r="H36" s="35" t="s">
        <v>143</v>
      </c>
      <c r="I36" s="15" t="s">
        <v>14</v>
      </c>
      <c r="J36" s="36" t="s">
        <v>15</v>
      </c>
      <c r="K36" s="37" t="s">
        <v>16</v>
      </c>
      <c r="L36" s="36" t="s">
        <v>15</v>
      </c>
    </row>
    <row r="37" spans="1:12" ht="47.25" customHeight="1" x14ac:dyDescent="0.25">
      <c r="A37" s="9">
        <v>31</v>
      </c>
      <c r="B37" s="28" t="s">
        <v>94</v>
      </c>
      <c r="C37" s="29" t="s">
        <v>93</v>
      </c>
      <c r="D37" s="30" t="s">
        <v>95</v>
      </c>
      <c r="E37" s="31">
        <v>8</v>
      </c>
      <c r="F37" s="32">
        <v>49127</v>
      </c>
      <c r="G37" s="22">
        <f t="shared" si="2"/>
        <v>393016</v>
      </c>
      <c r="H37" s="35" t="s">
        <v>143</v>
      </c>
      <c r="I37" s="15" t="s">
        <v>14</v>
      </c>
      <c r="J37" s="36" t="s">
        <v>15</v>
      </c>
      <c r="K37" s="37" t="s">
        <v>16</v>
      </c>
      <c r="L37" s="36" t="s">
        <v>15</v>
      </c>
    </row>
    <row r="38" spans="1:12" ht="47.25" customHeight="1" x14ac:dyDescent="0.25">
      <c r="A38" s="12">
        <v>32</v>
      </c>
      <c r="B38" s="28" t="s">
        <v>96</v>
      </c>
      <c r="C38" s="29" t="s">
        <v>93</v>
      </c>
      <c r="D38" s="30" t="s">
        <v>95</v>
      </c>
      <c r="E38" s="31">
        <v>10</v>
      </c>
      <c r="F38" s="32">
        <v>22555</v>
      </c>
      <c r="G38" s="22">
        <f t="shared" si="2"/>
        <v>225550</v>
      </c>
      <c r="H38" s="35" t="s">
        <v>143</v>
      </c>
      <c r="I38" s="15" t="s">
        <v>14</v>
      </c>
      <c r="J38" s="36" t="s">
        <v>15</v>
      </c>
      <c r="K38" s="37" t="s">
        <v>16</v>
      </c>
      <c r="L38" s="36" t="s">
        <v>15</v>
      </c>
    </row>
    <row r="39" spans="1:12" ht="36.75" customHeight="1" x14ac:dyDescent="0.25">
      <c r="A39" s="12">
        <v>33</v>
      </c>
      <c r="B39" s="44" t="s">
        <v>97</v>
      </c>
      <c r="C39" s="29" t="s">
        <v>98</v>
      </c>
      <c r="D39" s="30" t="s">
        <v>45</v>
      </c>
      <c r="E39" s="31">
        <v>14</v>
      </c>
      <c r="F39" s="32">
        <v>175422</v>
      </c>
      <c r="G39" s="22">
        <f t="shared" si="2"/>
        <v>2455908</v>
      </c>
      <c r="H39" s="35" t="s">
        <v>143</v>
      </c>
      <c r="I39" s="15" t="s">
        <v>14</v>
      </c>
      <c r="J39" s="36" t="s">
        <v>15</v>
      </c>
      <c r="K39" s="37" t="s">
        <v>16</v>
      </c>
      <c r="L39" s="36" t="s">
        <v>15</v>
      </c>
    </row>
    <row r="40" spans="1:12" ht="36.75" customHeight="1" x14ac:dyDescent="0.25">
      <c r="A40" s="9">
        <v>34</v>
      </c>
      <c r="B40" s="25" t="s">
        <v>99</v>
      </c>
      <c r="C40" s="19" t="s">
        <v>100</v>
      </c>
      <c r="D40" s="26" t="s">
        <v>18</v>
      </c>
      <c r="E40" s="26">
        <v>7</v>
      </c>
      <c r="F40" s="27">
        <v>28000</v>
      </c>
      <c r="G40" s="22">
        <f t="shared" si="2"/>
        <v>196000</v>
      </c>
      <c r="H40" s="35" t="s">
        <v>143</v>
      </c>
      <c r="I40" s="15" t="s">
        <v>14</v>
      </c>
      <c r="J40" s="36" t="s">
        <v>15</v>
      </c>
      <c r="K40" s="37" t="s">
        <v>16</v>
      </c>
      <c r="L40" s="36" t="s">
        <v>15</v>
      </c>
    </row>
    <row r="41" spans="1:12" ht="36.75" customHeight="1" x14ac:dyDescent="0.25">
      <c r="A41" s="12">
        <v>35</v>
      </c>
      <c r="B41" s="42" t="s">
        <v>101</v>
      </c>
      <c r="C41" s="19" t="s">
        <v>102</v>
      </c>
      <c r="D41" s="26" t="s">
        <v>18</v>
      </c>
      <c r="E41" s="26">
        <v>7</v>
      </c>
      <c r="F41" s="27">
        <v>11100</v>
      </c>
      <c r="G41" s="22">
        <f t="shared" si="2"/>
        <v>77700</v>
      </c>
      <c r="H41" s="35" t="s">
        <v>143</v>
      </c>
      <c r="I41" s="15" t="s">
        <v>14</v>
      </c>
      <c r="J41" s="36" t="s">
        <v>15</v>
      </c>
      <c r="K41" s="37" t="s">
        <v>16</v>
      </c>
      <c r="L41" s="36" t="s">
        <v>15</v>
      </c>
    </row>
    <row r="42" spans="1:12" ht="36.75" customHeight="1" x14ac:dyDescent="0.25">
      <c r="A42" s="12">
        <v>36</v>
      </c>
      <c r="B42" s="42" t="s">
        <v>103</v>
      </c>
      <c r="C42" s="19" t="s">
        <v>104</v>
      </c>
      <c r="D42" s="26" t="s">
        <v>18</v>
      </c>
      <c r="E42" s="26">
        <v>7</v>
      </c>
      <c r="F42" s="27">
        <v>19100</v>
      </c>
      <c r="G42" s="22">
        <f t="shared" si="2"/>
        <v>133700</v>
      </c>
      <c r="H42" s="35" t="s">
        <v>143</v>
      </c>
      <c r="I42" s="15" t="s">
        <v>14</v>
      </c>
      <c r="J42" s="36" t="s">
        <v>15</v>
      </c>
      <c r="K42" s="37" t="s">
        <v>16</v>
      </c>
      <c r="L42" s="36" t="s">
        <v>15</v>
      </c>
    </row>
    <row r="43" spans="1:12" ht="36.75" customHeight="1" x14ac:dyDescent="0.25">
      <c r="A43" s="9">
        <v>37</v>
      </c>
      <c r="B43" s="25" t="s">
        <v>105</v>
      </c>
      <c r="C43" s="19" t="s">
        <v>106</v>
      </c>
      <c r="D43" s="26" t="s">
        <v>18</v>
      </c>
      <c r="E43" s="26">
        <v>7</v>
      </c>
      <c r="F43" s="27">
        <v>21200</v>
      </c>
      <c r="G43" s="22">
        <f t="shared" si="2"/>
        <v>148400</v>
      </c>
      <c r="H43" s="35" t="s">
        <v>143</v>
      </c>
      <c r="I43" s="15" t="s">
        <v>14</v>
      </c>
      <c r="J43" s="36" t="s">
        <v>15</v>
      </c>
      <c r="K43" s="37" t="s">
        <v>16</v>
      </c>
      <c r="L43" s="36" t="s">
        <v>15</v>
      </c>
    </row>
    <row r="44" spans="1:12" ht="36.75" customHeight="1" x14ac:dyDescent="0.25">
      <c r="A44" s="12">
        <v>38</v>
      </c>
      <c r="B44" s="25" t="s">
        <v>107</v>
      </c>
      <c r="C44" s="19" t="s">
        <v>108</v>
      </c>
      <c r="D44" s="26" t="s">
        <v>18</v>
      </c>
      <c r="E44" s="26">
        <v>2</v>
      </c>
      <c r="F44" s="27">
        <v>100700</v>
      </c>
      <c r="G44" s="22">
        <f t="shared" si="2"/>
        <v>201400</v>
      </c>
      <c r="H44" s="35" t="s">
        <v>143</v>
      </c>
      <c r="I44" s="15" t="s">
        <v>14</v>
      </c>
      <c r="J44" s="36" t="s">
        <v>15</v>
      </c>
      <c r="K44" s="37" t="s">
        <v>16</v>
      </c>
      <c r="L44" s="36" t="s">
        <v>15</v>
      </c>
    </row>
    <row r="45" spans="1:12" ht="36.75" customHeight="1" x14ac:dyDescent="0.25">
      <c r="A45" s="12">
        <v>39</v>
      </c>
      <c r="B45" s="25" t="s">
        <v>109</v>
      </c>
      <c r="C45" s="19" t="s">
        <v>110</v>
      </c>
      <c r="D45" s="26" t="s">
        <v>18</v>
      </c>
      <c r="E45" s="26">
        <v>2</v>
      </c>
      <c r="F45" s="27">
        <v>153500</v>
      </c>
      <c r="G45" s="22">
        <f t="shared" si="2"/>
        <v>307000</v>
      </c>
      <c r="H45" s="35" t="s">
        <v>143</v>
      </c>
      <c r="I45" s="15" t="s">
        <v>14</v>
      </c>
      <c r="J45" s="36" t="s">
        <v>15</v>
      </c>
      <c r="K45" s="37" t="s">
        <v>16</v>
      </c>
      <c r="L45" s="36" t="s">
        <v>15</v>
      </c>
    </row>
    <row r="46" spans="1:12" ht="36.75" customHeight="1" x14ac:dyDescent="0.25">
      <c r="A46" s="9">
        <v>40</v>
      </c>
      <c r="B46" s="42" t="s">
        <v>111</v>
      </c>
      <c r="C46" s="19" t="s">
        <v>112</v>
      </c>
      <c r="D46" s="26" t="s">
        <v>18</v>
      </c>
      <c r="E46" s="26">
        <v>1</v>
      </c>
      <c r="F46" s="27">
        <v>33100</v>
      </c>
      <c r="G46" s="22">
        <f t="shared" si="2"/>
        <v>33100</v>
      </c>
      <c r="H46" s="35" t="s">
        <v>143</v>
      </c>
      <c r="I46" s="15" t="s">
        <v>14</v>
      </c>
      <c r="J46" s="36" t="s">
        <v>15</v>
      </c>
      <c r="K46" s="37" t="s">
        <v>16</v>
      </c>
      <c r="L46" s="36" t="s">
        <v>15</v>
      </c>
    </row>
    <row r="47" spans="1:12" ht="36.75" customHeight="1" x14ac:dyDescent="0.25">
      <c r="A47" s="12">
        <v>41</v>
      </c>
      <c r="B47" s="42" t="s">
        <v>113</v>
      </c>
      <c r="C47" s="19" t="s">
        <v>114</v>
      </c>
      <c r="D47" s="26" t="s">
        <v>115</v>
      </c>
      <c r="E47" s="26">
        <v>1</v>
      </c>
      <c r="F47" s="27">
        <v>47760</v>
      </c>
      <c r="G47" s="22">
        <f t="shared" si="2"/>
        <v>47760</v>
      </c>
      <c r="H47" s="35" t="s">
        <v>143</v>
      </c>
      <c r="I47" s="15" t="s">
        <v>14</v>
      </c>
      <c r="J47" s="36" t="s">
        <v>15</v>
      </c>
      <c r="K47" s="37" t="s">
        <v>16</v>
      </c>
      <c r="L47" s="36" t="s">
        <v>15</v>
      </c>
    </row>
    <row r="48" spans="1:12" ht="36.75" customHeight="1" x14ac:dyDescent="0.25">
      <c r="A48" s="12">
        <v>42</v>
      </c>
      <c r="B48" s="42" t="s">
        <v>116</v>
      </c>
      <c r="C48" s="19" t="s">
        <v>114</v>
      </c>
      <c r="D48" s="26" t="s">
        <v>18</v>
      </c>
      <c r="E48" s="26">
        <v>7</v>
      </c>
      <c r="F48" s="27">
        <v>24240</v>
      </c>
      <c r="G48" s="22">
        <f t="shared" si="2"/>
        <v>169680</v>
      </c>
      <c r="H48" s="35" t="s">
        <v>143</v>
      </c>
      <c r="I48" s="15" t="s">
        <v>14</v>
      </c>
      <c r="J48" s="36" t="s">
        <v>15</v>
      </c>
      <c r="K48" s="37" t="s">
        <v>16</v>
      </c>
      <c r="L48" s="36" t="s">
        <v>15</v>
      </c>
    </row>
    <row r="49" spans="1:12" ht="36.75" customHeight="1" x14ac:dyDescent="0.25">
      <c r="A49" s="9">
        <v>43</v>
      </c>
      <c r="B49" s="42" t="s">
        <v>117</v>
      </c>
      <c r="C49" s="19" t="s">
        <v>114</v>
      </c>
      <c r="D49" s="26" t="s">
        <v>118</v>
      </c>
      <c r="E49" s="26">
        <v>20</v>
      </c>
      <c r="F49" s="27">
        <v>49670</v>
      </c>
      <c r="G49" s="22">
        <f t="shared" si="2"/>
        <v>993400</v>
      </c>
      <c r="H49" s="35" t="s">
        <v>143</v>
      </c>
      <c r="I49" s="15" t="s">
        <v>14</v>
      </c>
      <c r="J49" s="36" t="s">
        <v>15</v>
      </c>
      <c r="K49" s="37" t="s">
        <v>16</v>
      </c>
      <c r="L49" s="36" t="s">
        <v>15</v>
      </c>
    </row>
    <row r="50" spans="1:12" ht="36.75" customHeight="1" x14ac:dyDescent="0.25">
      <c r="A50" s="12">
        <v>44</v>
      </c>
      <c r="B50" s="42" t="s">
        <v>119</v>
      </c>
      <c r="C50" s="19" t="s">
        <v>114</v>
      </c>
      <c r="D50" s="26" t="s">
        <v>120</v>
      </c>
      <c r="E50" s="26">
        <v>2</v>
      </c>
      <c r="F50" s="27">
        <v>56280</v>
      </c>
      <c r="G50" s="22">
        <f t="shared" si="2"/>
        <v>112560</v>
      </c>
      <c r="H50" s="35" t="s">
        <v>143</v>
      </c>
      <c r="I50" s="15" t="s">
        <v>14</v>
      </c>
      <c r="J50" s="36" t="s">
        <v>15</v>
      </c>
      <c r="K50" s="37" t="s">
        <v>16</v>
      </c>
      <c r="L50" s="36" t="s">
        <v>15</v>
      </c>
    </row>
    <row r="51" spans="1:12" ht="36.75" customHeight="1" x14ac:dyDescent="0.25">
      <c r="A51" s="12">
        <v>45</v>
      </c>
      <c r="B51" s="42" t="s">
        <v>121</v>
      </c>
      <c r="C51" s="19" t="s">
        <v>114</v>
      </c>
      <c r="D51" s="26" t="s">
        <v>120</v>
      </c>
      <c r="E51" s="26">
        <v>2</v>
      </c>
      <c r="F51" s="27">
        <v>53280</v>
      </c>
      <c r="G51" s="22">
        <f t="shared" si="2"/>
        <v>106560</v>
      </c>
      <c r="H51" s="35" t="s">
        <v>143</v>
      </c>
      <c r="I51" s="15" t="s">
        <v>14</v>
      </c>
      <c r="J51" s="36" t="s">
        <v>15</v>
      </c>
      <c r="K51" s="37" t="s">
        <v>16</v>
      </c>
      <c r="L51" s="36" t="s">
        <v>15</v>
      </c>
    </row>
    <row r="52" spans="1:12" ht="36.75" customHeight="1" x14ac:dyDescent="0.25">
      <c r="A52" s="9">
        <v>46</v>
      </c>
      <c r="B52" s="42" t="s">
        <v>122</v>
      </c>
      <c r="C52" s="19" t="s">
        <v>114</v>
      </c>
      <c r="D52" s="26" t="s">
        <v>123</v>
      </c>
      <c r="E52" s="26">
        <v>2</v>
      </c>
      <c r="F52" s="27">
        <v>35160</v>
      </c>
      <c r="G52" s="22">
        <f t="shared" si="2"/>
        <v>70320</v>
      </c>
      <c r="H52" s="35" t="s">
        <v>143</v>
      </c>
      <c r="I52" s="15" t="s">
        <v>14</v>
      </c>
      <c r="J52" s="36" t="s">
        <v>15</v>
      </c>
      <c r="K52" s="37" t="s">
        <v>16</v>
      </c>
      <c r="L52" s="36" t="s">
        <v>15</v>
      </c>
    </row>
    <row r="53" spans="1:12" s="56" customFormat="1" ht="61.5" customHeight="1" x14ac:dyDescent="0.25">
      <c r="A53" s="12">
        <v>47</v>
      </c>
      <c r="B53" s="42" t="s">
        <v>124</v>
      </c>
      <c r="C53" s="19" t="s">
        <v>114</v>
      </c>
      <c r="D53" s="26" t="s">
        <v>125</v>
      </c>
      <c r="E53" s="26">
        <v>1</v>
      </c>
      <c r="F53" s="33">
        <v>394520</v>
      </c>
      <c r="G53" s="22">
        <v>394520</v>
      </c>
      <c r="H53" s="35" t="s">
        <v>143</v>
      </c>
      <c r="I53" s="15" t="s">
        <v>14</v>
      </c>
      <c r="J53" s="36" t="s">
        <v>15</v>
      </c>
      <c r="K53" s="37" t="s">
        <v>16</v>
      </c>
      <c r="L53" s="36" t="s">
        <v>15</v>
      </c>
    </row>
    <row r="54" spans="1:12" s="56" customFormat="1" ht="42.75" customHeight="1" x14ac:dyDescent="0.25">
      <c r="A54" s="12">
        <v>48</v>
      </c>
      <c r="B54" s="44" t="s">
        <v>126</v>
      </c>
      <c r="C54" s="44" t="s">
        <v>127</v>
      </c>
      <c r="D54" s="40" t="s">
        <v>18</v>
      </c>
      <c r="E54" s="40">
        <v>1</v>
      </c>
      <c r="F54" s="51">
        <v>4510</v>
      </c>
      <c r="G54" s="22">
        <f t="shared" ref="G54:G65" si="3">E54*F54</f>
        <v>4510</v>
      </c>
      <c r="H54" s="35" t="s">
        <v>143</v>
      </c>
      <c r="I54" s="15" t="s">
        <v>14</v>
      </c>
      <c r="J54" s="36" t="s">
        <v>15</v>
      </c>
      <c r="K54" s="37" t="s">
        <v>16</v>
      </c>
      <c r="L54" s="36" t="s">
        <v>15</v>
      </c>
    </row>
    <row r="55" spans="1:12" s="56" customFormat="1" ht="90.75" customHeight="1" x14ac:dyDescent="0.25">
      <c r="A55" s="9">
        <v>49</v>
      </c>
      <c r="B55" s="44" t="s">
        <v>128</v>
      </c>
      <c r="C55" s="45" t="s">
        <v>129</v>
      </c>
      <c r="D55" s="40" t="s">
        <v>18</v>
      </c>
      <c r="E55" s="40">
        <v>1</v>
      </c>
      <c r="F55" s="51">
        <v>4365</v>
      </c>
      <c r="G55" s="22">
        <f t="shared" si="3"/>
        <v>4365</v>
      </c>
      <c r="H55" s="35" t="s">
        <v>143</v>
      </c>
      <c r="I55" s="15" t="s">
        <v>14</v>
      </c>
      <c r="J55" s="36" t="s">
        <v>15</v>
      </c>
      <c r="K55" s="37" t="s">
        <v>16</v>
      </c>
      <c r="L55" s="36" t="s">
        <v>15</v>
      </c>
    </row>
    <row r="56" spans="1:12" s="56" customFormat="1" ht="75" customHeight="1" x14ac:dyDescent="0.25">
      <c r="A56" s="12">
        <v>50</v>
      </c>
      <c r="B56" s="44" t="s">
        <v>130</v>
      </c>
      <c r="C56" s="29" t="s">
        <v>131</v>
      </c>
      <c r="D56" s="30" t="s">
        <v>18</v>
      </c>
      <c r="E56" s="31">
        <v>3</v>
      </c>
      <c r="F56" s="32">
        <v>80000</v>
      </c>
      <c r="G56" s="22">
        <f t="shared" si="3"/>
        <v>240000</v>
      </c>
      <c r="H56" s="35" t="s">
        <v>143</v>
      </c>
      <c r="I56" s="15" t="s">
        <v>14</v>
      </c>
      <c r="J56" s="36" t="s">
        <v>15</v>
      </c>
      <c r="K56" s="37" t="s">
        <v>16</v>
      </c>
      <c r="L56" s="36" t="s">
        <v>15</v>
      </c>
    </row>
    <row r="57" spans="1:12" s="56" customFormat="1" ht="88.5" customHeight="1" x14ac:dyDescent="0.25">
      <c r="A57" s="12">
        <v>51</v>
      </c>
      <c r="B57" s="28" t="s">
        <v>132</v>
      </c>
      <c r="C57" s="29" t="s">
        <v>131</v>
      </c>
      <c r="D57" s="30" t="s">
        <v>18</v>
      </c>
      <c r="E57" s="31">
        <v>3</v>
      </c>
      <c r="F57" s="32">
        <v>80000</v>
      </c>
      <c r="G57" s="22">
        <f t="shared" si="3"/>
        <v>240000</v>
      </c>
      <c r="H57" s="35" t="s">
        <v>143</v>
      </c>
      <c r="I57" s="15" t="s">
        <v>14</v>
      </c>
      <c r="J57" s="36" t="s">
        <v>15</v>
      </c>
      <c r="K57" s="37" t="s">
        <v>16</v>
      </c>
      <c r="L57" s="36" t="s">
        <v>15</v>
      </c>
    </row>
    <row r="58" spans="1:12" s="56" customFormat="1" ht="75" customHeight="1" x14ac:dyDescent="0.25">
      <c r="A58" s="9">
        <v>52</v>
      </c>
      <c r="B58" s="28" t="s">
        <v>133</v>
      </c>
      <c r="C58" s="29" t="s">
        <v>134</v>
      </c>
      <c r="D58" s="40" t="s">
        <v>18</v>
      </c>
      <c r="E58" s="40">
        <v>1</v>
      </c>
      <c r="F58" s="51">
        <v>1570</v>
      </c>
      <c r="G58" s="22">
        <f t="shared" si="3"/>
        <v>1570</v>
      </c>
      <c r="H58" s="35" t="s">
        <v>143</v>
      </c>
      <c r="I58" s="15" t="s">
        <v>14</v>
      </c>
      <c r="J58" s="36" t="s">
        <v>15</v>
      </c>
      <c r="K58" s="37" t="s">
        <v>16</v>
      </c>
      <c r="L58" s="36" t="s">
        <v>15</v>
      </c>
    </row>
    <row r="59" spans="1:12" s="56" customFormat="1" ht="75" customHeight="1" x14ac:dyDescent="0.25">
      <c r="A59" s="12">
        <v>53</v>
      </c>
      <c r="B59" s="25" t="s">
        <v>135</v>
      </c>
      <c r="C59" s="19" t="s">
        <v>136</v>
      </c>
      <c r="D59" s="26" t="s">
        <v>48</v>
      </c>
      <c r="E59" s="26">
        <v>5</v>
      </c>
      <c r="F59" s="27">
        <v>23700</v>
      </c>
      <c r="G59" s="22">
        <f t="shared" si="3"/>
        <v>118500</v>
      </c>
      <c r="H59" s="35" t="s">
        <v>143</v>
      </c>
      <c r="I59" s="15" t="s">
        <v>14</v>
      </c>
      <c r="J59" s="36" t="s">
        <v>15</v>
      </c>
      <c r="K59" s="37" t="s">
        <v>16</v>
      </c>
      <c r="L59" s="36" t="s">
        <v>15</v>
      </c>
    </row>
    <row r="60" spans="1:12" s="56" customFormat="1" ht="78" customHeight="1" x14ac:dyDescent="0.25">
      <c r="A60" s="12">
        <v>54</v>
      </c>
      <c r="B60" s="25" t="s">
        <v>137</v>
      </c>
      <c r="C60" s="19" t="s">
        <v>138</v>
      </c>
      <c r="D60" s="26" t="s">
        <v>31</v>
      </c>
      <c r="E60" s="26">
        <v>2000</v>
      </c>
      <c r="F60" s="27">
        <v>12</v>
      </c>
      <c r="G60" s="22">
        <f t="shared" si="3"/>
        <v>24000</v>
      </c>
      <c r="H60" s="35" t="s">
        <v>143</v>
      </c>
      <c r="I60" s="15" t="s">
        <v>14</v>
      </c>
      <c r="J60" s="36" t="s">
        <v>15</v>
      </c>
      <c r="K60" s="37" t="s">
        <v>16</v>
      </c>
      <c r="L60" s="36" t="s">
        <v>15</v>
      </c>
    </row>
    <row r="61" spans="1:12" s="56" customFormat="1" ht="87" customHeight="1" x14ac:dyDescent="0.25">
      <c r="A61" s="9">
        <v>55</v>
      </c>
      <c r="B61" s="25" t="s">
        <v>139</v>
      </c>
      <c r="C61" s="16" t="s">
        <v>29</v>
      </c>
      <c r="D61" s="15" t="s">
        <v>31</v>
      </c>
      <c r="E61" s="15">
        <v>12</v>
      </c>
      <c r="F61" s="52">
        <v>5000</v>
      </c>
      <c r="G61" s="53">
        <f t="shared" si="3"/>
        <v>60000</v>
      </c>
      <c r="H61" s="35" t="s">
        <v>143</v>
      </c>
      <c r="I61" s="15" t="s">
        <v>14</v>
      </c>
      <c r="J61" s="36" t="s">
        <v>15</v>
      </c>
      <c r="K61" s="37" t="s">
        <v>16</v>
      </c>
      <c r="L61" s="36" t="s">
        <v>15</v>
      </c>
    </row>
    <row r="62" spans="1:12" s="56" customFormat="1" ht="75" customHeight="1" x14ac:dyDescent="0.25">
      <c r="A62" s="12">
        <v>56</v>
      </c>
      <c r="B62" s="25" t="s">
        <v>140</v>
      </c>
      <c r="C62" s="19" t="s">
        <v>29</v>
      </c>
      <c r="D62" s="26" t="s">
        <v>36</v>
      </c>
      <c r="E62" s="26">
        <v>3</v>
      </c>
      <c r="F62" s="27">
        <v>3400</v>
      </c>
      <c r="G62" s="22">
        <f t="shared" si="3"/>
        <v>10200</v>
      </c>
      <c r="H62" s="35" t="s">
        <v>143</v>
      </c>
      <c r="I62" s="15" t="s">
        <v>14</v>
      </c>
      <c r="J62" s="36" t="s">
        <v>15</v>
      </c>
      <c r="K62" s="37" t="s">
        <v>16</v>
      </c>
      <c r="L62" s="36" t="s">
        <v>15</v>
      </c>
    </row>
    <row r="63" spans="1:12" s="56" customFormat="1" ht="52.5" customHeight="1" x14ac:dyDescent="0.25">
      <c r="A63" s="12">
        <v>57</v>
      </c>
      <c r="B63" s="25" t="s">
        <v>141</v>
      </c>
      <c r="C63" s="19" t="s">
        <v>29</v>
      </c>
      <c r="D63" s="54" t="s">
        <v>31</v>
      </c>
      <c r="E63" s="26">
        <v>1000</v>
      </c>
      <c r="F63" s="27">
        <v>113</v>
      </c>
      <c r="G63" s="22">
        <f t="shared" si="3"/>
        <v>113000</v>
      </c>
      <c r="H63" s="35" t="s">
        <v>143</v>
      </c>
      <c r="I63" s="15" t="s">
        <v>14</v>
      </c>
      <c r="J63" s="36" t="s">
        <v>15</v>
      </c>
      <c r="K63" s="37" t="s">
        <v>16</v>
      </c>
      <c r="L63" s="36" t="s">
        <v>15</v>
      </c>
    </row>
    <row r="64" spans="1:12" s="56" customFormat="1" ht="62.25" customHeight="1" x14ac:dyDescent="0.25">
      <c r="A64" s="9">
        <v>58</v>
      </c>
      <c r="B64" s="25" t="s">
        <v>142</v>
      </c>
      <c r="C64" s="19" t="s">
        <v>29</v>
      </c>
      <c r="D64" s="54" t="s">
        <v>30</v>
      </c>
      <c r="E64" s="26">
        <v>7</v>
      </c>
      <c r="F64" s="27">
        <v>1500</v>
      </c>
      <c r="G64" s="55">
        <f t="shared" si="3"/>
        <v>10500</v>
      </c>
      <c r="H64" s="35" t="s">
        <v>143</v>
      </c>
      <c r="I64" s="15" t="s">
        <v>14</v>
      </c>
      <c r="J64" s="36" t="s">
        <v>15</v>
      </c>
      <c r="K64" s="37" t="s">
        <v>16</v>
      </c>
      <c r="L64" s="36" t="s">
        <v>15</v>
      </c>
    </row>
    <row r="65" spans="1:12" s="56" customFormat="1" ht="62.25" customHeight="1" x14ac:dyDescent="0.25">
      <c r="A65" s="12">
        <v>59</v>
      </c>
      <c r="B65" s="25" t="s">
        <v>43</v>
      </c>
      <c r="C65" s="19" t="s">
        <v>44</v>
      </c>
      <c r="D65" s="26" t="s">
        <v>45</v>
      </c>
      <c r="E65" s="26">
        <v>1</v>
      </c>
      <c r="F65" s="27">
        <v>13094</v>
      </c>
      <c r="G65" s="22">
        <f t="shared" si="3"/>
        <v>13094</v>
      </c>
      <c r="H65" s="35" t="s">
        <v>143</v>
      </c>
      <c r="I65" s="15" t="s">
        <v>14</v>
      </c>
      <c r="J65" s="36" t="s">
        <v>15</v>
      </c>
      <c r="K65" s="37" t="s">
        <v>16</v>
      </c>
      <c r="L65" s="36" t="s">
        <v>15</v>
      </c>
    </row>
    <row r="66" spans="1:12" s="56" customFormat="1" ht="50.25" customHeight="1" x14ac:dyDescent="0.25">
      <c r="A66" s="12">
        <v>60</v>
      </c>
      <c r="B66" s="25" t="s">
        <v>46</v>
      </c>
      <c r="C66" s="19" t="s">
        <v>47</v>
      </c>
      <c r="D66" s="26" t="s">
        <v>48</v>
      </c>
      <c r="E66" s="26">
        <v>1</v>
      </c>
      <c r="F66" s="24">
        <v>9291</v>
      </c>
      <c r="G66" s="22">
        <v>9291</v>
      </c>
      <c r="H66" s="35" t="s">
        <v>143</v>
      </c>
      <c r="I66" s="15" t="s">
        <v>14</v>
      </c>
      <c r="J66" s="36" t="s">
        <v>15</v>
      </c>
      <c r="K66" s="37" t="s">
        <v>16</v>
      </c>
      <c r="L66" s="36" t="s">
        <v>15</v>
      </c>
    </row>
    <row r="67" spans="1:12" s="56" customFormat="1" ht="52.5" customHeight="1" x14ac:dyDescent="0.25">
      <c r="A67" s="9">
        <v>61</v>
      </c>
      <c r="B67" s="25" t="s">
        <v>49</v>
      </c>
      <c r="C67" s="19" t="s">
        <v>38</v>
      </c>
      <c r="D67" s="26" t="s">
        <v>31</v>
      </c>
      <c r="E67" s="26">
        <v>100</v>
      </c>
      <c r="F67" s="33">
        <v>78</v>
      </c>
      <c r="G67" s="22">
        <f t="shared" ref="G67:G68" si="4">E67*F67</f>
        <v>7800</v>
      </c>
      <c r="H67" s="35" t="s">
        <v>143</v>
      </c>
      <c r="I67" s="15" t="s">
        <v>14</v>
      </c>
      <c r="J67" s="36" t="s">
        <v>15</v>
      </c>
      <c r="K67" s="37" t="s">
        <v>16</v>
      </c>
      <c r="L67" s="36" t="s">
        <v>15</v>
      </c>
    </row>
    <row r="68" spans="1:12" s="56" customFormat="1" ht="57.75" customHeight="1" x14ac:dyDescent="0.25">
      <c r="A68" s="12">
        <v>62</v>
      </c>
      <c r="B68" s="25" t="s">
        <v>50</v>
      </c>
      <c r="C68" s="19" t="s">
        <v>51</v>
      </c>
      <c r="D68" s="26" t="s">
        <v>52</v>
      </c>
      <c r="E68" s="26">
        <v>100</v>
      </c>
      <c r="F68" s="33">
        <v>35</v>
      </c>
      <c r="G68" s="22">
        <f t="shared" si="4"/>
        <v>3500</v>
      </c>
      <c r="H68" s="35" t="s">
        <v>143</v>
      </c>
      <c r="I68" s="15" t="s">
        <v>14</v>
      </c>
      <c r="J68" s="36" t="s">
        <v>15</v>
      </c>
      <c r="K68" s="37" t="s">
        <v>16</v>
      </c>
      <c r="L68" s="36" t="s">
        <v>15</v>
      </c>
    </row>
    <row r="69" spans="1:12" s="11" customFormat="1" ht="18.75" customHeight="1" x14ac:dyDescent="0.25">
      <c r="A69" s="12">
        <v>63</v>
      </c>
      <c r="B69" s="57" t="s">
        <v>148</v>
      </c>
      <c r="C69" s="58" t="s">
        <v>149</v>
      </c>
      <c r="D69" s="59" t="s">
        <v>150</v>
      </c>
      <c r="E69" s="66">
        <v>225</v>
      </c>
      <c r="F69" s="67">
        <v>355.08</v>
      </c>
      <c r="G69" s="68">
        <v>79893</v>
      </c>
      <c r="H69" s="35" t="s">
        <v>143</v>
      </c>
      <c r="I69" s="15" t="s">
        <v>14</v>
      </c>
      <c r="J69" s="36" t="s">
        <v>15</v>
      </c>
      <c r="K69" s="37" t="s">
        <v>16</v>
      </c>
      <c r="L69" s="36" t="s">
        <v>15</v>
      </c>
    </row>
    <row r="70" spans="1:12" s="11" customFormat="1" ht="18.75" customHeight="1" x14ac:dyDescent="0.25">
      <c r="A70" s="9">
        <v>64</v>
      </c>
      <c r="B70" s="57" t="s">
        <v>148</v>
      </c>
      <c r="C70" s="58" t="s">
        <v>151</v>
      </c>
      <c r="D70" s="59" t="s">
        <v>152</v>
      </c>
      <c r="E70" s="66">
        <v>10800</v>
      </c>
      <c r="F70" s="67">
        <v>5.93</v>
      </c>
      <c r="G70" s="68">
        <v>64044</v>
      </c>
      <c r="H70" s="35" t="s">
        <v>143</v>
      </c>
      <c r="I70" s="15" t="s">
        <v>14</v>
      </c>
      <c r="J70" s="36" t="s">
        <v>15</v>
      </c>
      <c r="K70" s="37" t="s">
        <v>16</v>
      </c>
      <c r="L70" s="36" t="s">
        <v>15</v>
      </c>
    </row>
    <row r="71" spans="1:12" s="11" customFormat="1" ht="18.75" customHeight="1" x14ac:dyDescent="0.25">
      <c r="A71" s="12">
        <v>65</v>
      </c>
      <c r="B71" s="60" t="s">
        <v>153</v>
      </c>
      <c r="C71" s="60" t="s">
        <v>154</v>
      </c>
      <c r="D71" s="59" t="s">
        <v>155</v>
      </c>
      <c r="E71" s="66">
        <v>4270</v>
      </c>
      <c r="F71" s="67">
        <v>3.42</v>
      </c>
      <c r="G71" s="68">
        <v>14603.4</v>
      </c>
      <c r="H71" s="35" t="s">
        <v>143</v>
      </c>
      <c r="I71" s="15" t="s">
        <v>14</v>
      </c>
      <c r="J71" s="36" t="s">
        <v>15</v>
      </c>
      <c r="K71" s="37" t="s">
        <v>16</v>
      </c>
      <c r="L71" s="36" t="s">
        <v>15</v>
      </c>
    </row>
    <row r="72" spans="1:12" s="11" customFormat="1" ht="18.75" customHeight="1" x14ac:dyDescent="0.25">
      <c r="A72" s="12">
        <v>66</v>
      </c>
      <c r="B72" s="60" t="s">
        <v>156</v>
      </c>
      <c r="C72" s="60" t="s">
        <v>157</v>
      </c>
      <c r="D72" s="59" t="s">
        <v>158</v>
      </c>
      <c r="E72" s="66">
        <v>1000</v>
      </c>
      <c r="F72" s="67">
        <v>39.5</v>
      </c>
      <c r="G72" s="68">
        <v>39500</v>
      </c>
      <c r="H72" s="35" t="s">
        <v>143</v>
      </c>
      <c r="I72" s="15" t="s">
        <v>14</v>
      </c>
      <c r="J72" s="36" t="s">
        <v>15</v>
      </c>
      <c r="K72" s="37" t="s">
        <v>16</v>
      </c>
      <c r="L72" s="36" t="s">
        <v>15</v>
      </c>
    </row>
    <row r="73" spans="1:12" s="11" customFormat="1" ht="18.75" customHeight="1" x14ac:dyDescent="0.25">
      <c r="A73" s="9">
        <v>67</v>
      </c>
      <c r="B73" s="60" t="s">
        <v>153</v>
      </c>
      <c r="C73" s="60" t="s">
        <v>159</v>
      </c>
      <c r="D73" s="59" t="s">
        <v>158</v>
      </c>
      <c r="E73" s="66">
        <v>4000</v>
      </c>
      <c r="F73" s="67">
        <v>48.2</v>
      </c>
      <c r="G73" s="68">
        <v>192800</v>
      </c>
      <c r="H73" s="35" t="s">
        <v>143</v>
      </c>
      <c r="I73" s="15" t="s">
        <v>14</v>
      </c>
      <c r="J73" s="36" t="s">
        <v>15</v>
      </c>
      <c r="K73" s="37" t="s">
        <v>16</v>
      </c>
      <c r="L73" s="36" t="s">
        <v>15</v>
      </c>
    </row>
    <row r="74" spans="1:12" s="11" customFormat="1" ht="46.5" customHeight="1" x14ac:dyDescent="0.25">
      <c r="A74" s="12">
        <v>68</v>
      </c>
      <c r="B74" s="61" t="s">
        <v>160</v>
      </c>
      <c r="C74" s="64" t="s">
        <v>161</v>
      </c>
      <c r="D74" s="63" t="s">
        <v>31</v>
      </c>
      <c r="E74" s="66">
        <v>350</v>
      </c>
      <c r="F74" s="67">
        <v>210</v>
      </c>
      <c r="G74" s="68">
        <v>73500</v>
      </c>
      <c r="H74" s="35" t="s">
        <v>143</v>
      </c>
      <c r="I74" s="15" t="s">
        <v>14</v>
      </c>
      <c r="J74" s="36" t="s">
        <v>15</v>
      </c>
      <c r="K74" s="37" t="s">
        <v>16</v>
      </c>
      <c r="L74" s="36" t="s">
        <v>15</v>
      </c>
    </row>
    <row r="75" spans="1:12" s="11" customFormat="1" ht="46.5" customHeight="1" x14ac:dyDescent="0.25">
      <c r="A75" s="12">
        <v>69</v>
      </c>
      <c r="B75" s="61" t="s">
        <v>162</v>
      </c>
      <c r="C75" s="64" t="s">
        <v>163</v>
      </c>
      <c r="D75" s="63" t="s">
        <v>164</v>
      </c>
      <c r="E75" s="66">
        <v>10000</v>
      </c>
      <c r="F75" s="67">
        <v>45</v>
      </c>
      <c r="G75" s="68">
        <v>450000</v>
      </c>
      <c r="H75" s="35" t="s">
        <v>143</v>
      </c>
      <c r="I75" s="15" t="s">
        <v>14</v>
      </c>
      <c r="J75" s="36" t="s">
        <v>15</v>
      </c>
      <c r="K75" s="37" t="s">
        <v>16</v>
      </c>
      <c r="L75" s="36" t="s">
        <v>15</v>
      </c>
    </row>
    <row r="76" spans="1:12" s="11" customFormat="1" ht="46.5" customHeight="1" x14ac:dyDescent="0.25">
      <c r="A76" s="9">
        <v>70</v>
      </c>
      <c r="B76" s="61" t="s">
        <v>165</v>
      </c>
      <c r="C76" s="64" t="s">
        <v>166</v>
      </c>
      <c r="D76" s="63" t="s">
        <v>167</v>
      </c>
      <c r="E76" s="66">
        <v>150</v>
      </c>
      <c r="F76" s="67">
        <v>85</v>
      </c>
      <c r="G76" s="68">
        <v>12750</v>
      </c>
      <c r="H76" s="35" t="s">
        <v>143</v>
      </c>
      <c r="I76" s="15" t="s">
        <v>14</v>
      </c>
      <c r="J76" s="36" t="s">
        <v>15</v>
      </c>
      <c r="K76" s="37" t="s">
        <v>16</v>
      </c>
      <c r="L76" s="36" t="s">
        <v>15</v>
      </c>
    </row>
    <row r="77" spans="1:12" s="11" customFormat="1" ht="46.5" customHeight="1" x14ac:dyDescent="0.25">
      <c r="A77" s="12">
        <v>71</v>
      </c>
      <c r="B77" s="61" t="s">
        <v>168</v>
      </c>
      <c r="C77" s="64" t="s">
        <v>169</v>
      </c>
      <c r="D77" s="63" t="s">
        <v>170</v>
      </c>
      <c r="E77" s="66">
        <v>200</v>
      </c>
      <c r="F77" s="67">
        <v>190</v>
      </c>
      <c r="G77" s="68">
        <v>38000</v>
      </c>
      <c r="H77" s="35" t="s">
        <v>143</v>
      </c>
      <c r="I77" s="15" t="s">
        <v>14</v>
      </c>
      <c r="J77" s="36" t="s">
        <v>15</v>
      </c>
      <c r="K77" s="37" t="s">
        <v>16</v>
      </c>
      <c r="L77" s="36" t="s">
        <v>15</v>
      </c>
    </row>
    <row r="78" spans="1:12" s="11" customFormat="1" ht="46.5" customHeight="1" x14ac:dyDescent="0.25">
      <c r="A78" s="12">
        <v>72</v>
      </c>
      <c r="B78" s="62" t="s">
        <v>171</v>
      </c>
      <c r="C78" s="65" t="s">
        <v>172</v>
      </c>
      <c r="D78" s="63" t="s">
        <v>31</v>
      </c>
      <c r="E78" s="66">
        <v>2000</v>
      </c>
      <c r="F78" s="67">
        <v>146</v>
      </c>
      <c r="G78" s="68">
        <v>292000</v>
      </c>
      <c r="H78" s="35" t="s">
        <v>143</v>
      </c>
      <c r="I78" s="15" t="s">
        <v>14</v>
      </c>
      <c r="J78" s="36" t="s">
        <v>15</v>
      </c>
      <c r="K78" s="37" t="s">
        <v>16</v>
      </c>
      <c r="L78" s="36" t="s">
        <v>15</v>
      </c>
    </row>
    <row r="79" spans="1:12" s="11" customFormat="1" ht="46.5" customHeight="1" x14ac:dyDescent="0.25">
      <c r="A79" s="9">
        <v>73</v>
      </c>
      <c r="B79" s="62" t="s">
        <v>173</v>
      </c>
      <c r="C79" s="65" t="s">
        <v>174</v>
      </c>
      <c r="D79" s="63" t="s">
        <v>31</v>
      </c>
      <c r="E79" s="66">
        <v>3300</v>
      </c>
      <c r="F79" s="67">
        <v>135</v>
      </c>
      <c r="G79" s="68">
        <v>445500</v>
      </c>
      <c r="H79" s="35" t="s">
        <v>143</v>
      </c>
      <c r="I79" s="15" t="s">
        <v>14</v>
      </c>
      <c r="J79" s="36" t="s">
        <v>15</v>
      </c>
      <c r="K79" s="37" t="s">
        <v>16</v>
      </c>
      <c r="L79" s="36" t="s">
        <v>15</v>
      </c>
    </row>
    <row r="80" spans="1:12" s="11" customFormat="1" ht="46.5" customHeight="1" x14ac:dyDescent="0.25">
      <c r="A80" s="12">
        <v>74</v>
      </c>
      <c r="B80" s="61" t="s">
        <v>175</v>
      </c>
      <c r="C80" s="64" t="s">
        <v>176</v>
      </c>
      <c r="D80" s="63" t="s">
        <v>170</v>
      </c>
      <c r="E80" s="66">
        <v>15000</v>
      </c>
      <c r="F80" s="67">
        <v>7.05</v>
      </c>
      <c r="G80" s="68">
        <v>105750</v>
      </c>
      <c r="H80" s="35" t="s">
        <v>143</v>
      </c>
      <c r="I80" s="15" t="s">
        <v>14</v>
      </c>
      <c r="J80" s="36" t="s">
        <v>15</v>
      </c>
      <c r="K80" s="37" t="s">
        <v>16</v>
      </c>
      <c r="L80" s="36" t="s">
        <v>15</v>
      </c>
    </row>
    <row r="81" spans="1:12" s="11" customFormat="1" ht="46.5" customHeight="1" x14ac:dyDescent="0.25">
      <c r="A81" s="12">
        <v>75</v>
      </c>
      <c r="B81" s="61" t="s">
        <v>177</v>
      </c>
      <c r="C81" s="64" t="s">
        <v>178</v>
      </c>
      <c r="D81" s="63" t="s">
        <v>31</v>
      </c>
      <c r="E81" s="66">
        <v>150000</v>
      </c>
      <c r="F81" s="67">
        <v>3</v>
      </c>
      <c r="G81" s="68">
        <v>450000</v>
      </c>
      <c r="H81" s="35" t="s">
        <v>143</v>
      </c>
      <c r="I81" s="15" t="s">
        <v>14</v>
      </c>
      <c r="J81" s="36" t="s">
        <v>15</v>
      </c>
      <c r="K81" s="37" t="s">
        <v>16</v>
      </c>
      <c r="L81" s="36" t="s">
        <v>15</v>
      </c>
    </row>
    <row r="82" spans="1:12" s="11" customFormat="1" ht="46.5" customHeight="1" x14ac:dyDescent="0.25">
      <c r="A82" s="9">
        <v>76</v>
      </c>
      <c r="B82" s="61" t="s">
        <v>179</v>
      </c>
      <c r="C82" s="64" t="s">
        <v>180</v>
      </c>
      <c r="D82" s="69" t="s">
        <v>164</v>
      </c>
      <c r="E82" s="66">
        <v>4</v>
      </c>
      <c r="F82" s="67">
        <v>975</v>
      </c>
      <c r="G82" s="68">
        <v>3900</v>
      </c>
      <c r="H82" s="35" t="s">
        <v>143</v>
      </c>
      <c r="I82" s="15" t="s">
        <v>14</v>
      </c>
      <c r="J82" s="36" t="s">
        <v>15</v>
      </c>
      <c r="K82" s="37" t="s">
        <v>16</v>
      </c>
      <c r="L82" s="36" t="s">
        <v>15</v>
      </c>
    </row>
    <row r="83" spans="1:12" s="11" customFormat="1" ht="46.5" customHeight="1" x14ac:dyDescent="0.25">
      <c r="A83" s="12">
        <v>77</v>
      </c>
      <c r="B83" s="62" t="s">
        <v>181</v>
      </c>
      <c r="C83" s="64" t="s">
        <v>182</v>
      </c>
      <c r="D83" s="63" t="s">
        <v>164</v>
      </c>
      <c r="E83" s="66">
        <v>2000</v>
      </c>
      <c r="F83" s="67">
        <v>205</v>
      </c>
      <c r="G83" s="68">
        <v>410000</v>
      </c>
      <c r="H83" s="35" t="s">
        <v>143</v>
      </c>
      <c r="I83" s="15" t="s">
        <v>14</v>
      </c>
      <c r="J83" s="36" t="s">
        <v>15</v>
      </c>
      <c r="K83" s="37" t="s">
        <v>16</v>
      </c>
      <c r="L83" s="36" t="s">
        <v>15</v>
      </c>
    </row>
    <row r="84" spans="1:12" s="11" customFormat="1" ht="46.5" customHeight="1" x14ac:dyDescent="0.25">
      <c r="A84" s="12">
        <v>78</v>
      </c>
      <c r="B84" s="62" t="s">
        <v>183</v>
      </c>
      <c r="C84" s="64" t="s">
        <v>182</v>
      </c>
      <c r="D84" s="63" t="s">
        <v>164</v>
      </c>
      <c r="E84" s="66">
        <v>2000</v>
      </c>
      <c r="F84" s="67">
        <v>250</v>
      </c>
      <c r="G84" s="68">
        <v>500000</v>
      </c>
      <c r="H84" s="35" t="s">
        <v>143</v>
      </c>
      <c r="I84" s="15" t="s">
        <v>14</v>
      </c>
      <c r="J84" s="36" t="s">
        <v>15</v>
      </c>
      <c r="K84" s="37" t="s">
        <v>16</v>
      </c>
      <c r="L84" s="36" t="s">
        <v>15</v>
      </c>
    </row>
    <row r="85" spans="1:12" s="11" customFormat="1" ht="46.5" customHeight="1" x14ac:dyDescent="0.25">
      <c r="A85" s="9">
        <v>79</v>
      </c>
      <c r="B85" s="62" t="s">
        <v>184</v>
      </c>
      <c r="C85" s="64" t="s">
        <v>182</v>
      </c>
      <c r="D85" s="63" t="s">
        <v>164</v>
      </c>
      <c r="E85" s="66">
        <v>200</v>
      </c>
      <c r="F85" s="67">
        <v>525</v>
      </c>
      <c r="G85" s="68">
        <v>105000</v>
      </c>
      <c r="H85" s="35" t="s">
        <v>143</v>
      </c>
      <c r="I85" s="15" t="s">
        <v>14</v>
      </c>
      <c r="J85" s="36" t="s">
        <v>15</v>
      </c>
      <c r="K85" s="37" t="s">
        <v>16</v>
      </c>
      <c r="L85" s="36" t="s">
        <v>15</v>
      </c>
    </row>
    <row r="86" spans="1:12" s="11" customFormat="1" ht="46.5" customHeight="1" x14ac:dyDescent="0.25">
      <c r="A86" s="12">
        <v>80</v>
      </c>
      <c r="B86" s="62" t="s">
        <v>185</v>
      </c>
      <c r="C86" s="64" t="s">
        <v>186</v>
      </c>
      <c r="D86" s="63" t="s">
        <v>164</v>
      </c>
      <c r="E86" s="66">
        <v>5</v>
      </c>
      <c r="F86" s="67">
        <v>4710</v>
      </c>
      <c r="G86" s="68">
        <v>23550</v>
      </c>
      <c r="H86" s="35" t="s">
        <v>143</v>
      </c>
      <c r="I86" s="15" t="s">
        <v>14</v>
      </c>
      <c r="J86" s="36" t="s">
        <v>15</v>
      </c>
      <c r="K86" s="37" t="s">
        <v>16</v>
      </c>
      <c r="L86" s="36" t="s">
        <v>15</v>
      </c>
    </row>
    <row r="87" spans="1:12" s="11" customFormat="1" ht="46.5" customHeight="1" x14ac:dyDescent="0.25">
      <c r="A87" s="12">
        <v>81</v>
      </c>
      <c r="B87" s="62" t="s">
        <v>187</v>
      </c>
      <c r="C87" s="64" t="s">
        <v>188</v>
      </c>
      <c r="D87" s="63" t="s">
        <v>164</v>
      </c>
      <c r="E87" s="66">
        <v>26</v>
      </c>
      <c r="F87" s="67">
        <v>850</v>
      </c>
      <c r="G87" s="68">
        <v>22100</v>
      </c>
      <c r="H87" s="35" t="s">
        <v>143</v>
      </c>
      <c r="I87" s="15" t="s">
        <v>14</v>
      </c>
      <c r="J87" s="36" t="s">
        <v>15</v>
      </c>
      <c r="K87" s="37" t="s">
        <v>16</v>
      </c>
      <c r="L87" s="36" t="s">
        <v>15</v>
      </c>
    </row>
    <row r="88" spans="1:12" s="11" customFormat="1" ht="46.5" customHeight="1" x14ac:dyDescent="0.25">
      <c r="A88" s="9">
        <v>82</v>
      </c>
      <c r="B88" s="62" t="s">
        <v>189</v>
      </c>
      <c r="C88" s="64" t="s">
        <v>190</v>
      </c>
      <c r="D88" s="63" t="s">
        <v>164</v>
      </c>
      <c r="E88" s="66">
        <v>50</v>
      </c>
      <c r="F88" s="67">
        <v>600</v>
      </c>
      <c r="G88" s="68">
        <v>30000</v>
      </c>
      <c r="H88" s="35" t="s">
        <v>143</v>
      </c>
      <c r="I88" s="15" t="s">
        <v>14</v>
      </c>
      <c r="J88" s="36" t="s">
        <v>15</v>
      </c>
      <c r="K88" s="37" t="s">
        <v>16</v>
      </c>
      <c r="L88" s="36" t="s">
        <v>15</v>
      </c>
    </row>
    <row r="89" spans="1:12" s="11" customFormat="1" ht="46.5" customHeight="1" x14ac:dyDescent="0.25">
      <c r="A89" s="12">
        <v>83</v>
      </c>
      <c r="B89" s="62" t="s">
        <v>191</v>
      </c>
      <c r="C89" s="47" t="s">
        <v>192</v>
      </c>
      <c r="D89" s="63" t="s">
        <v>164</v>
      </c>
      <c r="E89" s="66">
        <v>10</v>
      </c>
      <c r="F89" s="67">
        <v>1470</v>
      </c>
      <c r="G89" s="68">
        <v>14700</v>
      </c>
      <c r="H89" s="35" t="s">
        <v>143</v>
      </c>
      <c r="I89" s="15" t="s">
        <v>14</v>
      </c>
      <c r="J89" s="36" t="s">
        <v>15</v>
      </c>
      <c r="K89" s="37" t="s">
        <v>16</v>
      </c>
      <c r="L89" s="36" t="s">
        <v>15</v>
      </c>
    </row>
    <row r="90" spans="1:12" s="11" customFormat="1" ht="109.5" customHeight="1" x14ac:dyDescent="0.25">
      <c r="A90" s="12">
        <v>84</v>
      </c>
      <c r="B90" s="57" t="s">
        <v>193</v>
      </c>
      <c r="C90" s="73" t="s">
        <v>211</v>
      </c>
      <c r="D90" s="63" t="s">
        <v>194</v>
      </c>
      <c r="E90" s="66">
        <v>40</v>
      </c>
      <c r="F90" s="68">
        <v>35000</v>
      </c>
      <c r="G90" s="68">
        <v>1400000</v>
      </c>
      <c r="H90" s="35" t="s">
        <v>143</v>
      </c>
      <c r="I90" s="15" t="s">
        <v>14</v>
      </c>
      <c r="J90" s="36" t="s">
        <v>15</v>
      </c>
      <c r="K90" s="37" t="s">
        <v>16</v>
      </c>
      <c r="L90" s="36" t="s">
        <v>15</v>
      </c>
    </row>
    <row r="91" spans="1:12" s="11" customFormat="1" ht="98.25" customHeight="1" x14ac:dyDescent="0.25">
      <c r="A91" s="9">
        <v>85</v>
      </c>
      <c r="B91" s="57" t="s">
        <v>195</v>
      </c>
      <c r="C91" s="57" t="s">
        <v>196</v>
      </c>
      <c r="D91" s="63" t="s">
        <v>194</v>
      </c>
      <c r="E91" s="66">
        <v>42</v>
      </c>
      <c r="F91" s="68">
        <v>4000</v>
      </c>
      <c r="G91" s="68">
        <v>168000</v>
      </c>
      <c r="H91" s="35" t="s">
        <v>143</v>
      </c>
      <c r="I91" s="15" t="s">
        <v>14</v>
      </c>
      <c r="J91" s="36" t="s">
        <v>15</v>
      </c>
      <c r="K91" s="37" t="s">
        <v>16</v>
      </c>
      <c r="L91" s="36" t="s">
        <v>15</v>
      </c>
    </row>
    <row r="92" spans="1:12" s="11" customFormat="1" ht="98.25" customHeight="1" x14ac:dyDescent="0.25">
      <c r="A92" s="12">
        <v>86</v>
      </c>
      <c r="B92" s="57" t="s">
        <v>217</v>
      </c>
      <c r="C92" s="19" t="s">
        <v>212</v>
      </c>
      <c r="D92" s="63" t="s">
        <v>194</v>
      </c>
      <c r="E92" s="66">
        <v>130</v>
      </c>
      <c r="F92" s="68">
        <v>720</v>
      </c>
      <c r="G92" s="68">
        <v>93600</v>
      </c>
      <c r="H92" s="35" t="s">
        <v>143</v>
      </c>
      <c r="I92" s="15" t="s">
        <v>14</v>
      </c>
      <c r="J92" s="36" t="s">
        <v>15</v>
      </c>
      <c r="K92" s="37" t="s">
        <v>16</v>
      </c>
      <c r="L92" s="36" t="s">
        <v>15</v>
      </c>
    </row>
    <row r="93" spans="1:12" s="11" customFormat="1" ht="90.75" customHeight="1" x14ac:dyDescent="0.25">
      <c r="A93" s="12">
        <v>87</v>
      </c>
      <c r="B93" s="57" t="s">
        <v>198</v>
      </c>
      <c r="C93" s="57" t="s">
        <v>197</v>
      </c>
      <c r="D93" s="63" t="s">
        <v>194</v>
      </c>
      <c r="E93" s="66">
        <v>175</v>
      </c>
      <c r="F93" s="68">
        <v>4000</v>
      </c>
      <c r="G93" s="68">
        <v>700000</v>
      </c>
      <c r="H93" s="35" t="s">
        <v>143</v>
      </c>
      <c r="I93" s="15" t="s">
        <v>14</v>
      </c>
      <c r="J93" s="36" t="s">
        <v>15</v>
      </c>
      <c r="K93" s="37" t="s">
        <v>16</v>
      </c>
      <c r="L93" s="36" t="s">
        <v>15</v>
      </c>
    </row>
    <row r="94" spans="1:12" s="11" customFormat="1" ht="97.5" customHeight="1" x14ac:dyDescent="0.25">
      <c r="A94" s="9">
        <v>88</v>
      </c>
      <c r="B94" s="57" t="s">
        <v>199</v>
      </c>
      <c r="C94" s="19" t="s">
        <v>213</v>
      </c>
      <c r="D94" s="63" t="s">
        <v>194</v>
      </c>
      <c r="E94" s="66">
        <v>70</v>
      </c>
      <c r="F94" s="68">
        <v>2200</v>
      </c>
      <c r="G94" s="68">
        <v>154000</v>
      </c>
      <c r="H94" s="35" t="s">
        <v>143</v>
      </c>
      <c r="I94" s="15" t="s">
        <v>14</v>
      </c>
      <c r="J94" s="36" t="s">
        <v>15</v>
      </c>
      <c r="K94" s="37" t="s">
        <v>16</v>
      </c>
      <c r="L94" s="36" t="s">
        <v>15</v>
      </c>
    </row>
    <row r="95" spans="1:12" s="11" customFormat="1" ht="188.25" customHeight="1" x14ac:dyDescent="0.25">
      <c r="A95" s="12">
        <v>89</v>
      </c>
      <c r="B95" s="57" t="s">
        <v>200</v>
      </c>
      <c r="C95" s="19" t="s">
        <v>213</v>
      </c>
      <c r="D95" s="63" t="s">
        <v>30</v>
      </c>
      <c r="E95" s="66">
        <v>153</v>
      </c>
      <c r="F95" s="68">
        <v>2200</v>
      </c>
      <c r="G95" s="68">
        <v>336600</v>
      </c>
      <c r="H95" s="35" t="s">
        <v>143</v>
      </c>
      <c r="I95" s="15" t="s">
        <v>14</v>
      </c>
      <c r="J95" s="36" t="s">
        <v>15</v>
      </c>
      <c r="K95" s="37" t="s">
        <v>16</v>
      </c>
      <c r="L95" s="36" t="s">
        <v>15</v>
      </c>
    </row>
    <row r="96" spans="1:12" s="11" customFormat="1" ht="79.5" customHeight="1" x14ac:dyDescent="0.25">
      <c r="A96" s="12">
        <v>90</v>
      </c>
      <c r="B96" s="60" t="s">
        <v>201</v>
      </c>
      <c r="C96" s="57" t="s">
        <v>202</v>
      </c>
      <c r="D96" s="63" t="s">
        <v>203</v>
      </c>
      <c r="E96" s="66">
        <v>160</v>
      </c>
      <c r="F96" s="68">
        <v>4375</v>
      </c>
      <c r="G96" s="68">
        <v>700000</v>
      </c>
      <c r="H96" s="35" t="s">
        <v>143</v>
      </c>
      <c r="I96" s="15" t="s">
        <v>14</v>
      </c>
      <c r="J96" s="36" t="s">
        <v>15</v>
      </c>
      <c r="K96" s="37" t="s">
        <v>16</v>
      </c>
      <c r="L96" s="36" t="s">
        <v>15</v>
      </c>
    </row>
    <row r="97" spans="1:12" s="11" customFormat="1" ht="48.75" customHeight="1" x14ac:dyDescent="0.25">
      <c r="A97" s="9">
        <v>91</v>
      </c>
      <c r="B97" s="60" t="s">
        <v>204</v>
      </c>
      <c r="C97" s="57" t="s">
        <v>205</v>
      </c>
      <c r="D97" s="63" t="s">
        <v>30</v>
      </c>
      <c r="E97" s="66">
        <v>144</v>
      </c>
      <c r="F97" s="67">
        <v>3500</v>
      </c>
      <c r="G97" s="68">
        <v>504000</v>
      </c>
      <c r="H97" s="35" t="s">
        <v>143</v>
      </c>
      <c r="I97" s="15" t="s">
        <v>14</v>
      </c>
      <c r="J97" s="36" t="s">
        <v>15</v>
      </c>
      <c r="K97" s="37" t="s">
        <v>16</v>
      </c>
      <c r="L97" s="36" t="s">
        <v>15</v>
      </c>
    </row>
    <row r="98" spans="1:12" s="11" customFormat="1" ht="48.75" customHeight="1" x14ac:dyDescent="0.25">
      <c r="A98" s="12">
        <v>92</v>
      </c>
      <c r="B98" s="57" t="s">
        <v>209</v>
      </c>
      <c r="C98" s="57" t="s">
        <v>210</v>
      </c>
      <c r="D98" s="63" t="s">
        <v>32</v>
      </c>
      <c r="E98" s="66">
        <v>20</v>
      </c>
      <c r="F98" s="70">
        <v>22350</v>
      </c>
      <c r="G98" s="68">
        <f t="shared" ref="G98" si="5">E98*F98</f>
        <v>447000</v>
      </c>
      <c r="H98" s="35" t="s">
        <v>143</v>
      </c>
      <c r="I98" s="15" t="s">
        <v>14</v>
      </c>
      <c r="J98" s="36" t="s">
        <v>15</v>
      </c>
      <c r="K98" s="37" t="s">
        <v>16</v>
      </c>
      <c r="L98" s="36" t="s">
        <v>15</v>
      </c>
    </row>
    <row r="99" spans="1:12" s="11" customFormat="1" ht="133.5" customHeight="1" x14ac:dyDescent="0.25">
      <c r="A99" s="12">
        <v>93</v>
      </c>
      <c r="B99" s="74" t="s">
        <v>206</v>
      </c>
      <c r="C99" s="75" t="s">
        <v>214</v>
      </c>
      <c r="D99" s="63" t="s">
        <v>203</v>
      </c>
      <c r="E99" s="66">
        <v>15</v>
      </c>
      <c r="F99" s="70">
        <v>3800</v>
      </c>
      <c r="G99" s="68">
        <v>57000</v>
      </c>
      <c r="H99" s="35" t="s">
        <v>143</v>
      </c>
      <c r="I99" s="15" t="s">
        <v>14</v>
      </c>
      <c r="J99" s="36" t="s">
        <v>15</v>
      </c>
      <c r="K99" s="37" t="s">
        <v>16</v>
      </c>
      <c r="L99" s="36" t="s">
        <v>15</v>
      </c>
    </row>
    <row r="100" spans="1:12" s="11" customFormat="1" ht="129" customHeight="1" x14ac:dyDescent="0.25">
      <c r="A100" s="9">
        <v>94</v>
      </c>
      <c r="B100" s="57" t="s">
        <v>207</v>
      </c>
      <c r="C100" s="57" t="s">
        <v>208</v>
      </c>
      <c r="D100" s="63" t="s">
        <v>30</v>
      </c>
      <c r="E100" s="66">
        <v>60</v>
      </c>
      <c r="F100" s="70">
        <v>2800</v>
      </c>
      <c r="G100" s="68">
        <v>168000</v>
      </c>
      <c r="H100" s="35" t="s">
        <v>143</v>
      </c>
      <c r="I100" s="15" t="s">
        <v>14</v>
      </c>
      <c r="J100" s="36" t="s">
        <v>15</v>
      </c>
      <c r="K100" s="37" t="s">
        <v>16</v>
      </c>
      <c r="L100" s="36" t="s">
        <v>15</v>
      </c>
    </row>
    <row r="101" spans="1:12" x14ac:dyDescent="0.25">
      <c r="G101" s="4">
        <f>SUM(G7:G100)</f>
        <v>33430164.399999999</v>
      </c>
    </row>
  </sheetData>
  <mergeCells count="3">
    <mergeCell ref="A2:M2"/>
    <mergeCell ref="A3:M3"/>
    <mergeCell ref="A4:M4"/>
  </mergeCells>
  <pageMargins left="0.7" right="0.7" top="0.75" bottom="0.75" header="0.3" footer="0.3"/>
  <pageSetup paperSize="9" scale="69" orientation="landscape" horizontalDpi="0" verticalDpi="0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2020-02-14T05:14:10Z</dcterms:modified>
</cp:coreProperties>
</file>